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pravda\Dropbox\doc\Спорт\Турнир Зыкова\Зыков-2019\"/>
    </mc:Choice>
  </mc:AlternateContent>
  <bookViews>
    <workbookView xWindow="90" yWindow="90" windowWidth="15255" windowHeight="8925"/>
  </bookViews>
  <sheets>
    <sheet name="протокол День 1" sheetId="1" r:id="rId1"/>
    <sheet name="по группам Ж" sheetId="3" r:id="rId2"/>
    <sheet name="по группам М" sheetId="2" r:id="rId3"/>
  </sheets>
  <definedNames>
    <definedName name="_xlnm._FilterDatabase" localSheetId="1" hidden="1">'по группам Ж'!$A$1:$R$54</definedName>
    <definedName name="_xlnm._FilterDatabase" localSheetId="2" hidden="1">'по группам М'!$A$1:$R$97</definedName>
    <definedName name="выполненный_разряд" localSheetId="1">'по группам Ж'!$M$2</definedName>
    <definedName name="выполненный_разряд" localSheetId="2">'по группам М'!#REF!</definedName>
    <definedName name="выполненный_разряд">'протокол День 1'!$K$4</definedName>
    <definedName name="год_рождения" localSheetId="1">'по группам Ж'!$E$2</definedName>
    <definedName name="год_рождения" localSheetId="2">'по группам М'!#REF!</definedName>
    <definedName name="год_рождения">'протокол День 1'!$E$4</definedName>
    <definedName name="дорожка" localSheetId="1">'по группам Ж'!$C$2</definedName>
    <definedName name="дорожка" localSheetId="2">'по группам М'!#REF!</definedName>
    <definedName name="дорожка">'протокол День 1'!$C$4</definedName>
    <definedName name="заголовки" localSheetId="1">'по группам Ж'!$A$1:$O$1</definedName>
    <definedName name="заголовки" localSheetId="2">'по группам М'!$A$1:$O$1</definedName>
    <definedName name="заголовки">'протокол День 1'!$A$2:$N$2</definedName>
    <definedName name="заплыв" localSheetId="1">'по группам Ж'!$B$2</definedName>
    <definedName name="заплыв" localSheetId="2">'по группам М'!#REF!</definedName>
    <definedName name="заплыв">'протокол День 1'!$B$4</definedName>
    <definedName name="имя" localSheetId="1">'по группам Ж'!$D$2</definedName>
    <definedName name="имя" localSheetId="2">'по группам М'!#REF!</definedName>
    <definedName name="имя">'протокол День 1'!$D$4</definedName>
    <definedName name="личный_зачёт" localSheetId="1">'по группам Ж'!#REF!</definedName>
    <definedName name="личный_зачёт" localSheetId="2">'по группам М'!#REF!</definedName>
    <definedName name="личный_зачёт">'протокол День 1'!$L$4</definedName>
    <definedName name="место" localSheetId="1">'по группам Ж'!$A$2</definedName>
    <definedName name="место" localSheetId="2">'по группам М'!#REF!</definedName>
    <definedName name="место">'протокол День 1'!$A$4</definedName>
    <definedName name="организация" localSheetId="1">'по группам Ж'!$J$2</definedName>
    <definedName name="организация" localSheetId="2">'по группам М'!#REF!</definedName>
    <definedName name="организация">'протокол День 1'!$H$4</definedName>
    <definedName name="очки" localSheetId="1">'по группам Ж'!$N$2</definedName>
    <definedName name="очки" localSheetId="2">'по группам М'!#REF!</definedName>
    <definedName name="очки">'протокол День 1'!$M$4</definedName>
    <definedName name="планируемый_результат" localSheetId="1">'по группам Ж'!$K$2</definedName>
    <definedName name="планируемый_результат" localSheetId="2">'по группам М'!#REF!</definedName>
    <definedName name="планируемый_результат">'протокол День 1'!$I$4</definedName>
    <definedName name="принадлежность" localSheetId="1">'по группам Ж'!$I$2</definedName>
    <definedName name="принадлежность" localSheetId="2">'по группам М'!#REF!</definedName>
    <definedName name="принадлежность">'протокол День 1'!$G$4</definedName>
    <definedName name="разряд" localSheetId="1">'по группам Ж'!$F$2</definedName>
    <definedName name="разряд" localSheetId="2">'по группам М'!#REF!</definedName>
    <definedName name="разряд">'протокол День 1'!$F$4</definedName>
    <definedName name="стиль" localSheetId="1">'по группам Ж'!#REF!</definedName>
    <definedName name="стиль" localSheetId="2">'по группам М'!#REF!</definedName>
    <definedName name="стиль">'протокол День 1'!$A$3:$N$3</definedName>
    <definedName name="строка1" localSheetId="1">'по группам Ж'!$A$2:$O$2</definedName>
    <definedName name="строка1" localSheetId="2">'по группам М'!#REF!</definedName>
    <definedName name="строка1">'протокол День 1'!$A$4:$N$4</definedName>
    <definedName name="строка2" localSheetId="1">'по группам Ж'!$A$3:$O$3</definedName>
    <definedName name="строка2" localSheetId="2">'по группам М'!#REF!</definedName>
    <definedName name="строка2">'протокол День 1'!$A$5:$N$5</definedName>
    <definedName name="тренер" localSheetId="1">'по группам Ж'!$O$2</definedName>
    <definedName name="тренер" localSheetId="2">'по группам М'!#REF!</definedName>
    <definedName name="тренер">'протокол День 1'!$N$4</definedName>
    <definedName name="фактический_результат" localSheetId="1">'по группам Ж'!$L$2</definedName>
    <definedName name="фактический_результат" localSheetId="2">'по группам М'!#REF!</definedName>
    <definedName name="фактический_результат">'протокол День 1'!$J$4</definedName>
  </definedNames>
  <calcPr calcId="152511"/>
</workbook>
</file>

<file path=xl/calcChain.xml><?xml version="1.0" encoding="utf-8"?>
<calcChain xmlns="http://schemas.openxmlformats.org/spreadsheetml/2006/main">
  <c r="Q14" i="3" l="1"/>
  <c r="R14" i="3" s="1"/>
  <c r="Q36" i="3"/>
  <c r="R36" i="3" s="1"/>
  <c r="Q5" i="3"/>
  <c r="R5" i="3" s="1"/>
  <c r="Q52" i="3"/>
  <c r="R52" i="3" s="1"/>
  <c r="Q40" i="3"/>
  <c r="R40" i="3" s="1"/>
  <c r="Q45" i="3"/>
  <c r="R45" i="3" s="1"/>
  <c r="Q34" i="3"/>
  <c r="R34" i="3" s="1"/>
  <c r="Q43" i="3"/>
  <c r="R43" i="3" s="1"/>
  <c r="Q11" i="3"/>
  <c r="R11" i="3" s="1"/>
  <c r="Q12" i="3"/>
  <c r="R12" i="3" s="1"/>
  <c r="Q22" i="3"/>
  <c r="R22" i="3" s="1"/>
  <c r="Q3" i="3"/>
  <c r="R3" i="3" s="1"/>
  <c r="Q21" i="3"/>
  <c r="R21" i="3" s="1"/>
  <c r="Q2" i="3"/>
  <c r="R2" i="3" s="1"/>
  <c r="Q7" i="3"/>
  <c r="R7" i="3" s="1"/>
  <c r="Q39" i="3"/>
  <c r="R39" i="3" s="1"/>
  <c r="Q53" i="3"/>
  <c r="R53" i="3" s="1"/>
  <c r="Q44" i="3"/>
  <c r="R44" i="3" s="1"/>
  <c r="Q32" i="3"/>
  <c r="R32" i="3" s="1"/>
  <c r="Q6" i="3"/>
  <c r="R6" i="3" s="1"/>
  <c r="Q28" i="3"/>
  <c r="R28" i="3" s="1"/>
  <c r="Q27" i="3"/>
  <c r="R27" i="3" s="1"/>
  <c r="Q26" i="3"/>
  <c r="R26" i="3" s="1"/>
  <c r="Q19" i="3"/>
  <c r="R19" i="3" s="1"/>
  <c r="Q51" i="3"/>
  <c r="R51" i="3" s="1"/>
  <c r="Q41" i="3"/>
  <c r="R41" i="3" s="1"/>
  <c r="Q50" i="3"/>
  <c r="R50" i="3" s="1"/>
  <c r="Q49" i="3"/>
  <c r="R49" i="3" s="1"/>
  <c r="Q48" i="3"/>
  <c r="R48" i="3" s="1"/>
  <c r="Q38" i="3"/>
  <c r="R38" i="3" s="1"/>
  <c r="Q37" i="3"/>
  <c r="R37" i="3" s="1"/>
  <c r="Q47" i="3"/>
  <c r="R47" i="3" s="1"/>
  <c r="Q46" i="3"/>
  <c r="R46" i="3" s="1"/>
  <c r="Q35" i="3"/>
  <c r="R35" i="3" s="1"/>
  <c r="Q33" i="3"/>
  <c r="R33" i="3" s="1"/>
  <c r="Q31" i="3"/>
  <c r="R31" i="3" s="1"/>
  <c r="Q30" i="3"/>
  <c r="R30" i="3" s="1"/>
  <c r="Q42" i="3"/>
  <c r="R42" i="3" s="1"/>
  <c r="Q29" i="3"/>
  <c r="R29" i="3" s="1"/>
  <c r="Q18" i="3"/>
  <c r="R18" i="3" s="1"/>
  <c r="Q17" i="3"/>
  <c r="R17" i="3" s="1"/>
  <c r="Q16" i="3"/>
  <c r="R16" i="3" s="1"/>
  <c r="Q15" i="3"/>
  <c r="R15" i="3" s="1"/>
  <c r="Q25" i="3"/>
  <c r="R25" i="3" s="1"/>
  <c r="Q24" i="3"/>
  <c r="R24" i="3" s="1"/>
  <c r="Q23" i="3"/>
  <c r="R23" i="3" s="1"/>
  <c r="Q13" i="3"/>
  <c r="R13" i="3" s="1"/>
  <c r="Q4" i="3"/>
  <c r="R4" i="3" s="1"/>
  <c r="Q10" i="3"/>
  <c r="R10" i="3" s="1"/>
  <c r="Q20" i="3"/>
  <c r="R20" i="3" s="1"/>
  <c r="Q54" i="3"/>
  <c r="R54" i="3" s="1"/>
  <c r="Q9" i="3"/>
  <c r="R9" i="3" s="1"/>
  <c r="Q8" i="3"/>
  <c r="R8" i="3" s="1"/>
  <c r="Q94" i="2"/>
  <c r="Q54" i="2"/>
  <c r="R54" i="2" s="1"/>
  <c r="Q51" i="2"/>
  <c r="R51" i="2" s="1"/>
  <c r="Q50" i="2"/>
  <c r="R50" i="2" s="1"/>
  <c r="Q10" i="2"/>
  <c r="R10" i="2" s="1"/>
  <c r="Q89" i="2"/>
  <c r="R89" i="2" s="1"/>
  <c r="Q12" i="2"/>
  <c r="R12" i="2" s="1"/>
  <c r="Q11" i="2"/>
  <c r="R11" i="2" s="1"/>
  <c r="Q2" i="2"/>
  <c r="R2" i="2" s="1"/>
  <c r="Q87" i="2"/>
  <c r="R87" i="2" s="1"/>
  <c r="Q95" i="2"/>
  <c r="R95" i="2" s="1"/>
  <c r="Q93" i="2"/>
  <c r="R93" i="2" s="1"/>
  <c r="Q85" i="2"/>
  <c r="R85" i="2" s="1"/>
  <c r="Q86" i="2"/>
  <c r="R86" i="2" s="1"/>
  <c r="Q82" i="2"/>
  <c r="R82" i="2" s="1"/>
  <c r="Q74" i="2"/>
  <c r="R74" i="2" s="1"/>
  <c r="Q72" i="2"/>
  <c r="R72" i="2" s="1"/>
  <c r="Q71" i="2"/>
  <c r="R71" i="2" s="1"/>
  <c r="Q67" i="2"/>
  <c r="R67" i="2" s="1"/>
  <c r="Q66" i="2"/>
  <c r="R66" i="2" s="1"/>
  <c r="Q65" i="2"/>
  <c r="R65" i="2" s="1"/>
  <c r="Q49" i="2"/>
  <c r="R49" i="2" s="1"/>
  <c r="Q61" i="2"/>
  <c r="R61" i="2" s="1"/>
  <c r="Q48" i="2"/>
  <c r="R48" i="2" s="1"/>
  <c r="Q40" i="2"/>
  <c r="R40" i="2" s="1"/>
  <c r="Q37" i="2"/>
  <c r="R37" i="2" s="1"/>
  <c r="Q34" i="2"/>
  <c r="R34" i="2" s="1"/>
  <c r="Q20" i="2"/>
  <c r="R20" i="2" s="1"/>
  <c r="Q32" i="2"/>
  <c r="R32" i="2" s="1"/>
  <c r="Q30" i="2"/>
  <c r="R30" i="2" s="1"/>
  <c r="Q17" i="2"/>
  <c r="R17" i="2" s="1"/>
  <c r="Q15" i="2"/>
  <c r="R15" i="2" s="1"/>
  <c r="Q9" i="2"/>
  <c r="R9" i="2" s="1"/>
  <c r="Q28" i="2"/>
  <c r="R28" i="2" s="1"/>
  <c r="Q91" i="2"/>
  <c r="R91" i="2" s="1"/>
  <c r="Q8" i="2"/>
  <c r="R8" i="2" s="1"/>
  <c r="Q6" i="2"/>
  <c r="R6" i="2" s="1"/>
  <c r="Q26" i="2"/>
  <c r="R26" i="2" s="1"/>
  <c r="Q13" i="2"/>
  <c r="R13" i="2" s="1"/>
  <c r="Q92" i="2"/>
  <c r="R92" i="2" s="1"/>
  <c r="Q55" i="2"/>
  <c r="R55" i="2" s="1"/>
  <c r="Q83" i="2"/>
  <c r="R83" i="2" s="1"/>
  <c r="Q80" i="2"/>
  <c r="R80" i="2" s="1"/>
  <c r="Q75" i="2"/>
  <c r="R75" i="2" s="1"/>
  <c r="Q52" i="2"/>
  <c r="R52" i="2" s="1"/>
  <c r="Q64" i="2"/>
  <c r="R64" i="2" s="1"/>
  <c r="Q60" i="2"/>
  <c r="R60" i="2" s="1"/>
  <c r="Q41" i="2"/>
  <c r="R41" i="2" s="1"/>
  <c r="Q23" i="2"/>
  <c r="R23" i="2" s="1"/>
  <c r="Q36" i="2"/>
  <c r="R36" i="2" s="1"/>
  <c r="Q31" i="2"/>
  <c r="R31" i="2" s="1"/>
  <c r="Q46" i="2"/>
  <c r="R46" i="2" s="1"/>
  <c r="Q45" i="2"/>
  <c r="R45" i="2" s="1"/>
  <c r="Q44" i="2"/>
  <c r="R44" i="2" s="1"/>
  <c r="Q43" i="2"/>
  <c r="R43" i="2" s="1"/>
  <c r="Q84" i="2"/>
  <c r="R84" i="2" s="1"/>
  <c r="Q81" i="2"/>
  <c r="R81" i="2" s="1"/>
  <c r="Q79" i="2"/>
  <c r="R79" i="2" s="1"/>
  <c r="Q78" i="2"/>
  <c r="R78" i="2" s="1"/>
  <c r="Q77" i="2"/>
  <c r="R77" i="2" s="1"/>
  <c r="Q76" i="2"/>
  <c r="R76" i="2" s="1"/>
  <c r="Q53" i="2"/>
  <c r="R53" i="2" s="1"/>
  <c r="Q73" i="2"/>
  <c r="R73" i="2" s="1"/>
  <c r="Q70" i="2"/>
  <c r="R70" i="2" s="1"/>
  <c r="Q69" i="2"/>
  <c r="R69" i="2" s="1"/>
  <c r="Q68" i="2"/>
  <c r="R68" i="2" s="1"/>
  <c r="Q63" i="2"/>
  <c r="R63" i="2" s="1"/>
  <c r="Q62" i="2"/>
  <c r="R62" i="2" s="1"/>
  <c r="Q47" i="2"/>
  <c r="R47" i="2" s="1"/>
  <c r="Q59" i="2"/>
  <c r="R59" i="2" s="1"/>
  <c r="Q58" i="2"/>
  <c r="R58" i="2" s="1"/>
  <c r="Q42" i="2"/>
  <c r="R42" i="2" s="1"/>
  <c r="Q39" i="2"/>
  <c r="R39" i="2" s="1"/>
  <c r="Q57" i="2"/>
  <c r="R57" i="2" s="1"/>
  <c r="Q38" i="2"/>
  <c r="R38" i="2" s="1"/>
  <c r="Q35" i="2"/>
  <c r="R35" i="2" s="1"/>
  <c r="Q22" i="2"/>
  <c r="R22" i="2" s="1"/>
  <c r="Q21" i="2"/>
  <c r="R21" i="2" s="1"/>
  <c r="Q33" i="2"/>
  <c r="R33" i="2" s="1"/>
  <c r="Q19" i="2"/>
  <c r="R19" i="2" s="1"/>
  <c r="Q18" i="2"/>
  <c r="R18" i="2" s="1"/>
  <c r="Q56" i="2"/>
  <c r="R56" i="2" s="1"/>
  <c r="Q16" i="2"/>
  <c r="R16" i="2" s="1"/>
  <c r="Q29" i="2"/>
  <c r="R29" i="2" s="1"/>
  <c r="Q7" i="2"/>
  <c r="R7" i="2" s="1"/>
  <c r="Q27" i="2"/>
  <c r="R27" i="2" s="1"/>
  <c r="Q5" i="2"/>
  <c r="R5" i="2" s="1"/>
  <c r="Q14" i="2"/>
  <c r="R14" i="2" s="1"/>
  <c r="Q90" i="2"/>
  <c r="R90" i="2" s="1"/>
  <c r="Q25" i="2"/>
  <c r="R25" i="2" s="1"/>
  <c r="Q4" i="2"/>
  <c r="R4" i="2" s="1"/>
  <c r="Q88" i="2"/>
  <c r="R88" i="2" s="1"/>
  <c r="Q96" i="2"/>
  <c r="R96" i="2" s="1"/>
  <c r="Q3" i="2"/>
  <c r="R3" i="2" s="1"/>
  <c r="Q24" i="2"/>
  <c r="R24" i="2" s="1"/>
  <c r="R94" i="2" l="1"/>
</calcChain>
</file>

<file path=xl/sharedStrings.xml><?xml version="1.0" encoding="utf-8"?>
<sst xmlns="http://schemas.openxmlformats.org/spreadsheetml/2006/main" count="2152" uniqueCount="399">
  <si>
    <t>место</t>
  </si>
  <si>
    <t>разряд</t>
  </si>
  <si>
    <t>очки</t>
  </si>
  <si>
    <t>тренер</t>
  </si>
  <si>
    <t>принадлежность</t>
  </si>
  <si>
    <t>фактический результат</t>
  </si>
  <si>
    <t>выполненный разряд</t>
  </si>
  <si>
    <t>год рождения</t>
  </si>
  <si>
    <t>фамилия, имя</t>
  </si>
  <si>
    <t>Итоговый протокол</t>
  </si>
  <si>
    <t>спортивный клуб</t>
  </si>
  <si>
    <t>заявленный результат</t>
  </si>
  <si>
    <t>заплыв</t>
  </si>
  <si>
    <t>дорожка</t>
  </si>
  <si>
    <t>50м вольный стиль женщины</t>
  </si>
  <si>
    <t>Юськова Дарья</t>
  </si>
  <si>
    <t>Довольное</t>
  </si>
  <si>
    <t>Аквамарин</t>
  </si>
  <si>
    <t>00.33,00</t>
  </si>
  <si>
    <t>00.32,91</t>
  </si>
  <si>
    <t>I юн</t>
  </si>
  <si>
    <t>Вологдина Ярослава</t>
  </si>
  <si>
    <t>Краснозерское</t>
  </si>
  <si>
    <t>ДЮСШ</t>
  </si>
  <si>
    <t>Игнатьев</t>
  </si>
  <si>
    <t>Беженарь Елена</t>
  </si>
  <si>
    <t>Новосибирск</t>
  </si>
  <si>
    <t>Молодость</t>
  </si>
  <si>
    <t>00.33,11</t>
  </si>
  <si>
    <t>Беженарь</t>
  </si>
  <si>
    <t>Дорогавцева Софья</t>
  </si>
  <si>
    <t>ГАУ НСО ЦВВС</t>
  </si>
  <si>
    <t>00.32,00</t>
  </si>
  <si>
    <t>00.33,12</t>
  </si>
  <si>
    <t>Амбурцева</t>
  </si>
  <si>
    <t>Бернгардт Марина</t>
  </si>
  <si>
    <t>00.34,02</t>
  </si>
  <si>
    <t>Пятина Дарья</t>
  </si>
  <si>
    <t>00.34,27</t>
  </si>
  <si>
    <t>Стенина Валерия</t>
  </si>
  <si>
    <t>00.34,00</t>
  </si>
  <si>
    <t>00.34,76</t>
  </si>
  <si>
    <t>Овсянникова Элина</t>
  </si>
  <si>
    <t>00.36,36</t>
  </si>
  <si>
    <t>Перминова Олеся</t>
  </si>
  <si>
    <t>00.37,00</t>
  </si>
  <si>
    <t>00.37,03</t>
  </si>
  <si>
    <t>Постникова Ксения</t>
  </si>
  <si>
    <t>Линево</t>
  </si>
  <si>
    <t>РИФ</t>
  </si>
  <si>
    <t>00.35,00</t>
  </si>
  <si>
    <t>00.37,21</t>
  </si>
  <si>
    <t>Килин</t>
  </si>
  <si>
    <t>Дроздова Ольга</t>
  </si>
  <si>
    <t>Карасук</t>
  </si>
  <si>
    <t>Садко</t>
  </si>
  <si>
    <t>00.36,00</t>
  </si>
  <si>
    <t>00.37,36</t>
  </si>
  <si>
    <t>Галейная</t>
  </si>
  <si>
    <t>Колесникова Дарья</t>
  </si>
  <si>
    <t>Динамо</t>
  </si>
  <si>
    <t>00.37,59</t>
  </si>
  <si>
    <t>Нартова Анна</t>
  </si>
  <si>
    <t>Краснообск</t>
  </si>
  <si>
    <t>Арго</t>
  </si>
  <si>
    <t>00.37,82</t>
  </si>
  <si>
    <t>Кретов</t>
  </si>
  <si>
    <t>Гребенник София</t>
  </si>
  <si>
    <t>00.38,09</t>
  </si>
  <si>
    <t>Столярова Даша</t>
  </si>
  <si>
    <t>Бердск</t>
  </si>
  <si>
    <t>Кристалл</t>
  </si>
  <si>
    <t>00.43,00</t>
  </si>
  <si>
    <t>00.38,23</t>
  </si>
  <si>
    <t>Гришкова</t>
  </si>
  <si>
    <t>Цевелева Дарья</t>
  </si>
  <si>
    <t>00.38,00</t>
  </si>
  <si>
    <t>00.38,47</t>
  </si>
  <si>
    <t>Сметаненко Ксения</t>
  </si>
  <si>
    <t>00.38,86</t>
  </si>
  <si>
    <t>Грушевая Мария</t>
  </si>
  <si>
    <t>00.39,12</t>
  </si>
  <si>
    <t>Федоренко Настя</t>
  </si>
  <si>
    <t>00.40,87</t>
  </si>
  <si>
    <t>II юн</t>
  </si>
  <si>
    <t>Арапова Эвелина</t>
  </si>
  <si>
    <t>00.43,83</t>
  </si>
  <si>
    <t>Зотова Соня</t>
  </si>
  <si>
    <t>00.50,00</t>
  </si>
  <si>
    <t>00.44,11</t>
  </si>
  <si>
    <t>Казанцева Таня</t>
  </si>
  <si>
    <t>00.48,00</t>
  </si>
  <si>
    <t>00.44,38</t>
  </si>
  <si>
    <t>Филипенко Елизавета</t>
  </si>
  <si>
    <t>00.45,00</t>
  </si>
  <si>
    <t>00.44,75</t>
  </si>
  <si>
    <t>Богданова</t>
  </si>
  <si>
    <t>Морозова Таисия</t>
  </si>
  <si>
    <t>00.45,19</t>
  </si>
  <si>
    <t>Бочкарева Лиза</t>
  </si>
  <si>
    <t>00.47,35</t>
  </si>
  <si>
    <t>Спинова Дарья</t>
  </si>
  <si>
    <t>00.48,79</t>
  </si>
  <si>
    <t>Савченко Катя</t>
  </si>
  <si>
    <t>00.41,00</t>
  </si>
  <si>
    <t>00.48,86</t>
  </si>
  <si>
    <t>Реутова Лия</t>
  </si>
  <si>
    <t>00.55,00</t>
  </si>
  <si>
    <t>00.52,13</t>
  </si>
  <si>
    <t>III юн</t>
  </si>
  <si>
    <t>Игнатова Марина</t>
  </si>
  <si>
    <t>Акватонус</t>
  </si>
  <si>
    <t>00.56,80</t>
  </si>
  <si>
    <t>Фирсова</t>
  </si>
  <si>
    <t>50м вольный стиль мужчины</t>
  </si>
  <si>
    <t>Смоляков Александр</t>
  </si>
  <si>
    <t>00.25,00</t>
  </si>
  <si>
    <t>00.26,39</t>
  </si>
  <si>
    <t>II</t>
  </si>
  <si>
    <t>Миронов Петр</t>
  </si>
  <si>
    <t>ГАУ СШОР/Армада</t>
  </si>
  <si>
    <t>00.27,00</t>
  </si>
  <si>
    <t>00.26,74</t>
  </si>
  <si>
    <t>Солонина</t>
  </si>
  <si>
    <t>Александров Влад</t>
  </si>
  <si>
    <t>00.27,55</t>
  </si>
  <si>
    <t>III</t>
  </si>
  <si>
    <t>Бровченко Михаил</t>
  </si>
  <si>
    <t>00.27,59</t>
  </si>
  <si>
    <t>Правда Иван</t>
  </si>
  <si>
    <t>Ученики</t>
  </si>
  <si>
    <t>00.27,91</t>
  </si>
  <si>
    <t>Зыков</t>
  </si>
  <si>
    <t>Беспятов Александр</t>
  </si>
  <si>
    <t>00.28,00</t>
  </si>
  <si>
    <t>00.28,25</t>
  </si>
  <si>
    <t>Епураш Матвей</t>
  </si>
  <si>
    <t>00.28,96</t>
  </si>
  <si>
    <t>Пивень Денис</t>
  </si>
  <si>
    <t>00.29,25</t>
  </si>
  <si>
    <t>Безверхий Юрий</t>
  </si>
  <si>
    <t>00.30,98</t>
  </si>
  <si>
    <t>Минаков Александр</t>
  </si>
  <si>
    <t>00.30,00</t>
  </si>
  <si>
    <t>00.31,03</t>
  </si>
  <si>
    <t>Журман Дмитрий</t>
  </si>
  <si>
    <t>00.31,00</t>
  </si>
  <si>
    <t>00.31,14</t>
  </si>
  <si>
    <t>Кузьмин Владислав</t>
  </si>
  <si>
    <t>00.31,31</t>
  </si>
  <si>
    <t>Климов Леонид</t>
  </si>
  <si>
    <t>00.31,82</t>
  </si>
  <si>
    <t>Шлыков Костя</t>
  </si>
  <si>
    <t>00.32,10</t>
  </si>
  <si>
    <t>Никулин Михаил</t>
  </si>
  <si>
    <t>00.32,43</t>
  </si>
  <si>
    <t>Осипов Даниил</t>
  </si>
  <si>
    <t>00.32,70</t>
  </si>
  <si>
    <t>Меркель Кирилл</t>
  </si>
  <si>
    <t>00.32,93</t>
  </si>
  <si>
    <t>Ефремов Леонид</t>
  </si>
  <si>
    <t>00.33,46</t>
  </si>
  <si>
    <t>Кривушин Саша</t>
  </si>
  <si>
    <t>00.34,66</t>
  </si>
  <si>
    <t>Аношкин Никита</t>
  </si>
  <si>
    <t>00.35,05</t>
  </si>
  <si>
    <t>Сатаев Влад</t>
  </si>
  <si>
    <t>00.35,55</t>
  </si>
  <si>
    <t>Метляков Артем</t>
  </si>
  <si>
    <t>00.36,65</t>
  </si>
  <si>
    <t>Экгардт Дмитрий</t>
  </si>
  <si>
    <t>Шмерко Григорий</t>
  </si>
  <si>
    <t>00.37,11</t>
  </si>
  <si>
    <t>Купин Саша</t>
  </si>
  <si>
    <t>00.37,95</t>
  </si>
  <si>
    <t>Сероклинов Александр</t>
  </si>
  <si>
    <t>00.38,38</t>
  </si>
  <si>
    <t>Узварик Павел</t>
  </si>
  <si>
    <t>00.39,00</t>
  </si>
  <si>
    <t>00.38,74</t>
  </si>
  <si>
    <t>Троянов Даниил</t>
  </si>
  <si>
    <t>00.39,16</t>
  </si>
  <si>
    <t>Поздняков Илья</t>
  </si>
  <si>
    <t>00.39,55</t>
  </si>
  <si>
    <t>Белый Роман</t>
  </si>
  <si>
    <t>00.39,59</t>
  </si>
  <si>
    <t>Филатов Максим</t>
  </si>
  <si>
    <t>00.46,00</t>
  </si>
  <si>
    <t>00.41,43</t>
  </si>
  <si>
    <t>Горбунов Тимур</t>
  </si>
  <si>
    <t>00.51,00</t>
  </si>
  <si>
    <t>00.42,37</t>
  </si>
  <si>
    <t>Пташников Егор</t>
  </si>
  <si>
    <t>00.43,04</t>
  </si>
  <si>
    <t>Калинин Артем</t>
  </si>
  <si>
    <t>00.40,00</t>
  </si>
  <si>
    <t>00.44,52</t>
  </si>
  <si>
    <t>Емганов Тимур</t>
  </si>
  <si>
    <t>00.46,03</t>
  </si>
  <si>
    <t>Воронин Артем</t>
  </si>
  <si>
    <t>00.46,68</t>
  </si>
  <si>
    <t>Титов Илья</t>
  </si>
  <si>
    <t>Белошенков Коля</t>
  </si>
  <si>
    <t>00.52,00</t>
  </si>
  <si>
    <t>00.49,53</t>
  </si>
  <si>
    <t>Кузьмин Георгий</t>
  </si>
  <si>
    <t>00.49,97</t>
  </si>
  <si>
    <t>Коробкин Арсений</t>
  </si>
  <si>
    <t>00.42,00</t>
  </si>
  <si>
    <t>00.50,46</t>
  </si>
  <si>
    <t>Белошенков Саша</t>
  </si>
  <si>
    <t>00.49,00</t>
  </si>
  <si>
    <t>00.56,20</t>
  </si>
  <si>
    <t>Окин Илья</t>
  </si>
  <si>
    <t>НГТУ</t>
  </si>
  <si>
    <t>Елуфимов Егор</t>
  </si>
  <si>
    <t>Вощенков Дмитрий</t>
  </si>
  <si>
    <t>50м на спине женщины</t>
  </si>
  <si>
    <t>Барабаш Ксения</t>
  </si>
  <si>
    <t>Таран Алла</t>
  </si>
  <si>
    <t>00.41,95</t>
  </si>
  <si>
    <t>00.42,09</t>
  </si>
  <si>
    <t>Васильева Мария</t>
  </si>
  <si>
    <t>00.42,51</t>
  </si>
  <si>
    <t>Мироненко Мария</t>
  </si>
  <si>
    <t>00.43,74</t>
  </si>
  <si>
    <t>Морозова Софья</t>
  </si>
  <si>
    <t>00.44,58</t>
  </si>
  <si>
    <t>Межуева</t>
  </si>
  <si>
    <t>Березуцкая Алина</t>
  </si>
  <si>
    <t>00.44,00</t>
  </si>
  <si>
    <t>00.45,90</t>
  </si>
  <si>
    <t>Халтурина Елизавета</t>
  </si>
  <si>
    <t>01.07,56</t>
  </si>
  <si>
    <t>50м на спине мужчины</t>
  </si>
  <si>
    <t>Додонов Никита</t>
  </si>
  <si>
    <t>00.36,68</t>
  </si>
  <si>
    <t>Плотник Егор</t>
  </si>
  <si>
    <t>00.38,94</t>
  </si>
  <si>
    <t>Насрутдинов Руслан</t>
  </si>
  <si>
    <t>Туфатулин Митя</t>
  </si>
  <si>
    <t>00.41,51</t>
  </si>
  <si>
    <t>Бянкин Саша</t>
  </si>
  <si>
    <t>00.42,94</t>
  </si>
  <si>
    <t>Кунников Михаил</t>
  </si>
  <si>
    <t>00.43,55</t>
  </si>
  <si>
    <t>00.45,87</t>
  </si>
  <si>
    <t>00.50,61</t>
  </si>
  <si>
    <t>00.55,45</t>
  </si>
  <si>
    <t>00.57,53</t>
  </si>
  <si>
    <t>00.47,00</t>
  </si>
  <si>
    <t>01.00,60</t>
  </si>
  <si>
    <t>50м брасс женщины</t>
  </si>
  <si>
    <t>Александрова Анна</t>
  </si>
  <si>
    <t>00.40,70</t>
  </si>
  <si>
    <t>Сафрейтор Алина</t>
  </si>
  <si>
    <t>00.41,30</t>
  </si>
  <si>
    <t>Капитонова Вика</t>
  </si>
  <si>
    <t>00.41,35</t>
  </si>
  <si>
    <t>Крючкова Сашп</t>
  </si>
  <si>
    <t>Краснозерск</t>
  </si>
  <si>
    <t>00.41,67</t>
  </si>
  <si>
    <t>00.41,83</t>
  </si>
  <si>
    <t>Кадочникова Полина</t>
  </si>
  <si>
    <t>00.43,06</t>
  </si>
  <si>
    <t>Закиржанова Ульяна</t>
  </si>
  <si>
    <t>Цымбалюк Анна</t>
  </si>
  <si>
    <t>00.50,19</t>
  </si>
  <si>
    <t>Гущина Дарья</t>
  </si>
  <si>
    <t>00.52,45</t>
  </si>
  <si>
    <t>Цыганцова Яна</t>
  </si>
  <si>
    <t>00.53,40</t>
  </si>
  <si>
    <t>00.57,00</t>
  </si>
  <si>
    <t>00.58,47</t>
  </si>
  <si>
    <t>Ефимова Майя</t>
  </si>
  <si>
    <t>01.00,00</t>
  </si>
  <si>
    <t>01.11,57</t>
  </si>
  <si>
    <t>50м брасс мужчины</t>
  </si>
  <si>
    <t>Цаценко Никита</t>
  </si>
  <si>
    <t>00.31,64</t>
  </si>
  <si>
    <t>Писаренко Миша</t>
  </si>
  <si>
    <t>00.38,34</t>
  </si>
  <si>
    <t>Харитонов Всеволод</t>
  </si>
  <si>
    <t>00.38,40</t>
  </si>
  <si>
    <t>Попов Матвей</t>
  </si>
  <si>
    <t>00.38,70</t>
  </si>
  <si>
    <t>Сукманов Никита</t>
  </si>
  <si>
    <t>00.39,03</t>
  </si>
  <si>
    <t>Сорокин Павел</t>
  </si>
  <si>
    <t>00.39,30</t>
  </si>
  <si>
    <t>Шумаков Илья</t>
  </si>
  <si>
    <t>00.39,42</t>
  </si>
  <si>
    <t>Рубцов Богдан</t>
  </si>
  <si>
    <t>00.39,65</t>
  </si>
  <si>
    <t>Анушенко Иван</t>
  </si>
  <si>
    <t>00.39,74</t>
  </si>
  <si>
    <t>Рейда Максим</t>
  </si>
  <si>
    <t>Гуменников Матвей</t>
  </si>
  <si>
    <t>00.41,22</t>
  </si>
  <si>
    <t>Перминов Руслан</t>
  </si>
  <si>
    <t>00.41,70</t>
  </si>
  <si>
    <t>00.53,00</t>
  </si>
  <si>
    <t>Богомолов Тимофей</t>
  </si>
  <si>
    <t>Федоров Кирилл</t>
  </si>
  <si>
    <t>00.45,26</t>
  </si>
  <si>
    <t>00.46,70</t>
  </si>
  <si>
    <t>00.48,97</t>
  </si>
  <si>
    <t>00.49,16</t>
  </si>
  <si>
    <t>00.49,78</t>
  </si>
  <si>
    <t>00.51,08</t>
  </si>
  <si>
    <t>Андреев Ярослав</t>
  </si>
  <si>
    <t>00.51,13</t>
  </si>
  <si>
    <t>00.51,44</t>
  </si>
  <si>
    <t>Симахин Артем</t>
  </si>
  <si>
    <t>00.53,83</t>
  </si>
  <si>
    <t>00.59,00</t>
  </si>
  <si>
    <t>00.54,31</t>
  </si>
  <si>
    <t>Беженарь Богдан</t>
  </si>
  <si>
    <t>00.56,16</t>
  </si>
  <si>
    <t>Мазепа Иван</t>
  </si>
  <si>
    <t>01.03,55</t>
  </si>
  <si>
    <t>Кахидов Кирилл</t>
  </si>
  <si>
    <t>01.12,97</t>
  </si>
  <si>
    <t>Крылов Виктор</t>
  </si>
  <si>
    <t>50м баттерфляй женщины</t>
  </si>
  <si>
    <t>ГАУ НСО</t>
  </si>
  <si>
    <t>00.38,87</t>
  </si>
  <si>
    <t>Фролова Мария</t>
  </si>
  <si>
    <t>00.39,83</t>
  </si>
  <si>
    <t>Плакущева Марта</t>
  </si>
  <si>
    <t>00.46,55</t>
  </si>
  <si>
    <t>50м баттерфляй мужчины</t>
  </si>
  <si>
    <t>00.26,50</t>
  </si>
  <si>
    <t>00.28,31</t>
  </si>
  <si>
    <t>00.28,93</t>
  </si>
  <si>
    <t>00.29,00</t>
  </si>
  <si>
    <t>00.29,12</t>
  </si>
  <si>
    <t>Кононов Даниил</t>
  </si>
  <si>
    <t>00.29,32</t>
  </si>
  <si>
    <t>Воронин Андрей</t>
  </si>
  <si>
    <t>00.29,84</t>
  </si>
  <si>
    <t>Глиненко Иван</t>
  </si>
  <si>
    <t>00.29,86</t>
  </si>
  <si>
    <t>Гребенников Виктор</t>
  </si>
  <si>
    <t>00.30,64</t>
  </si>
  <si>
    <t>Данильцын Матвей</t>
  </si>
  <si>
    <t>00.36,07</t>
  </si>
  <si>
    <t>Машутов Денис</t>
  </si>
  <si>
    <t>00.43,67</t>
  </si>
  <si>
    <t>Левак Степан</t>
  </si>
  <si>
    <t>00.44,37</t>
  </si>
  <si>
    <t>Гомзяков Кирилл</t>
  </si>
  <si>
    <t>00.54,71</t>
  </si>
  <si>
    <t>4x50м комбинированная эстафета женщины</t>
  </si>
  <si>
    <t>Краснозерка</t>
  </si>
  <si>
    <t>02.39,56</t>
  </si>
  <si>
    <t>02.45,44</t>
  </si>
  <si>
    <t>02.58,44</t>
  </si>
  <si>
    <t>03.07,53</t>
  </si>
  <si>
    <t>03.19,74</t>
  </si>
  <si>
    <t>03.25,00</t>
  </si>
  <si>
    <t>04.09,75</t>
  </si>
  <si>
    <t>4x50м комбинированная эстафета мужчины</t>
  </si>
  <si>
    <t>Бердск старш</t>
  </si>
  <si>
    <t>02.04,90</t>
  </si>
  <si>
    <t>Зыковцы</t>
  </si>
  <si>
    <t>02.12,05</t>
  </si>
  <si>
    <t>02.21,56</t>
  </si>
  <si>
    <t>02.31,63</t>
  </si>
  <si>
    <t>02.32,69</t>
  </si>
  <si>
    <t>02.34,58</t>
  </si>
  <si>
    <t>Краснообск 2 Соло</t>
  </si>
  <si>
    <t>02.37,94</t>
  </si>
  <si>
    <t>02.47,15</t>
  </si>
  <si>
    <t>АРГО</t>
  </si>
  <si>
    <t>02.47,99</t>
  </si>
  <si>
    <t>02.58,27</t>
  </si>
  <si>
    <t>03.20,19</t>
  </si>
  <si>
    <t>Группа</t>
  </si>
  <si>
    <t>Пол</t>
  </si>
  <si>
    <t>Дистанция</t>
  </si>
  <si>
    <t>50 вс</t>
  </si>
  <si>
    <t>Ж</t>
  </si>
  <si>
    <t>М</t>
  </si>
  <si>
    <t>50 нс</t>
  </si>
  <si>
    <t>50 бр</t>
  </si>
  <si>
    <t>50 бат</t>
  </si>
  <si>
    <t>Время FINA</t>
  </si>
  <si>
    <t>База Fina</t>
  </si>
  <si>
    <t>Очки FINA</t>
  </si>
  <si>
    <t>30+</t>
  </si>
  <si>
    <t>до 30</t>
  </si>
  <si>
    <t>I</t>
  </si>
  <si>
    <t>Г.Р.</t>
  </si>
  <si>
    <t>Дист</t>
  </si>
  <si>
    <t>Город</t>
  </si>
  <si>
    <t>Клуб</t>
  </si>
  <si>
    <t>Тренер</t>
  </si>
  <si>
    <t>Краснообск 1 АРМАДА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</si>
</sst>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:ss.00"/>
  </numFmts>
  <fonts count="3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4" tint="0.499984740745262"/>
      </top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3" applyNumberFormat="0" applyFill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3" xfId="3" applyAlignment="1">
      <alignment wrapText="1"/>
    </xf>
    <xf numFmtId="0" fontId="2" fillId="0" borderId="0" xfId="3" applyFill="1" applyBorder="1" applyAlignment="1">
      <alignment wrapText="1"/>
    </xf>
    <xf numFmtId="47" fontId="0" fillId="0" borderId="0" xfId="0" applyNumberFormat="1" applyAlignment="1">
      <alignment horizontal="center"/>
    </xf>
    <xf numFmtId="164" fontId="0" fillId="0" borderId="0" xfId="0" applyNumberFormat="1"/>
    <xf numFmtId="164" fontId="2" fillId="0" borderId="3" xfId="3" applyNumberFormat="1" applyAlignment="1">
      <alignment wrapText="1"/>
    </xf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3" borderId="0" xfId="0" applyFill="1"/>
    <xf numFmtId="164" fontId="0" fillId="3" borderId="0" xfId="0" applyNumberFormat="1" applyFill="1"/>
    <xf numFmtId="0" fontId="2" fillId="0" borderId="4" xfId="3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center"/>
    </xf>
    <xf numFmtId="164" fontId="2" fillId="0" borderId="4" xfId="3" applyNumberFormat="1" applyBorder="1" applyAlignment="1">
      <alignment wrapText="1"/>
    </xf>
    <xf numFmtId="164" fontId="0" fillId="0" borderId="4" xfId="0" applyNumberFormat="1" applyBorder="1" applyAlignment="1">
      <alignment horizontal="center"/>
    </xf>
    <xf numFmtId="164" fontId="2" fillId="0" borderId="4" xfId="3" applyNumberFormat="1" applyFill="1" applyBorder="1" applyAlignment="1">
      <alignment wrapText="1"/>
    </xf>
    <xf numFmtId="164" fontId="2" fillId="3" borderId="4" xfId="3" applyNumberFormat="1" applyFill="1" applyBorder="1" applyAlignment="1">
      <alignment wrapText="1"/>
    </xf>
    <xf numFmtId="0" fontId="2" fillId="3" borderId="4" xfId="3" applyFill="1" applyBorder="1" applyAlignment="1">
      <alignment wrapText="1"/>
    </xf>
    <xf numFmtId="164" fontId="0" fillId="3" borderId="4" xfId="0" applyNumberFormat="1" applyFill="1" applyBorder="1"/>
    <xf numFmtId="0" fontId="0" fillId="3" borderId="4" xfId="0" applyFill="1" applyBorder="1"/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4" xfId="0" applyNumberFormat="1" applyFill="1" applyBorder="1"/>
    <xf numFmtId="0" fontId="2" fillId="0" borderId="2" xfId="2" applyBorder="1" applyAlignment="1">
      <alignment horizontal="center"/>
    </xf>
    <xf numFmtId="0" fontId="1" fillId="0" borderId="1" xfId="1" applyBorder="1" applyAlignment="1">
      <alignment horizontal="center"/>
    </xf>
    <xf numFmtId="0" fontId="2" fillId="0" borderId="4" xfId="3" applyFill="1" applyBorder="1" applyAlignment="1">
      <alignment wrapText="1"/>
    </xf>
    <xf numFmtId="164" fontId="0" fillId="0" borderId="4" xfId="0" applyNumberFormat="1" applyBorder="1"/>
    <xf numFmtId="0" fontId="0" fillId="4" borderId="0" xfId="0" applyFill="1"/>
    <xf numFmtId="0" fontId="0" fillId="4" borderId="0" xfId="0" applyFill="1" applyAlignment="1">
      <alignment horizontal="center"/>
    </xf>
  </cellXfs>
  <cellStyles count="4">
    <cellStyle name="Заголовок 3" xfId="3" builtinId="18"/>
    <cellStyle name="Заголовок 4" xfId="2" builtinId="19"/>
    <cellStyle name="Название" xfId="1" builtinId="1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tabSelected="1" topLeftCell="A156" workbookViewId="0">
      <selection activeCell="D166" sqref="D166"/>
    </sheetView>
  </sheetViews>
  <sheetFormatPr defaultRowHeight="15" x14ac:dyDescent="0.25"/>
  <cols>
    <col min="1" max="1" width="6.28515625" bestFit="1" customWidth="1"/>
    <col min="2" max="2" width="7.7109375" customWidth="1"/>
    <col min="3" max="3" width="9.140625" customWidth="1"/>
    <col min="4" max="4" width="17.7109375" customWidth="1"/>
    <col min="5" max="5" width="10.5703125" customWidth="1"/>
    <col min="6" max="6" width="7.85546875" customWidth="1"/>
    <col min="7" max="7" width="16.7109375" customWidth="1"/>
    <col min="8" max="8" width="12.7109375" customWidth="1"/>
    <col min="9" max="11" width="14.28515625" customWidth="1"/>
    <col min="12" max="12" width="2" bestFit="1" customWidth="1"/>
    <col min="13" max="13" width="5.7109375" customWidth="1"/>
    <col min="14" max="14" width="40.28515625" customWidth="1"/>
  </cols>
  <sheetData>
    <row r="1" spans="1:14" ht="23.25" thickBot="1" x14ac:dyDescent="0.35">
      <c r="A1" s="26" t="s">
        <v>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8.9" customHeight="1" thickTop="1" thickBot="1" x14ac:dyDescent="0.3">
      <c r="A2" s="2" t="s">
        <v>0</v>
      </c>
      <c r="B2" s="2" t="s">
        <v>12</v>
      </c>
      <c r="C2" s="2" t="s">
        <v>13</v>
      </c>
      <c r="D2" s="2" t="s">
        <v>8</v>
      </c>
      <c r="E2" s="2" t="s">
        <v>7</v>
      </c>
      <c r="F2" s="2" t="s">
        <v>1</v>
      </c>
      <c r="G2" s="2" t="s">
        <v>4</v>
      </c>
      <c r="H2" s="2" t="s">
        <v>10</v>
      </c>
      <c r="I2" s="2" t="s">
        <v>11</v>
      </c>
      <c r="J2" s="2" t="s">
        <v>5</v>
      </c>
      <c r="K2" s="2" t="s">
        <v>6</v>
      </c>
      <c r="L2" s="2"/>
      <c r="M2" s="2" t="s">
        <v>2</v>
      </c>
      <c r="N2" s="2" t="s">
        <v>3</v>
      </c>
    </row>
    <row r="3" spans="1:14" ht="15.75" thickTop="1" x14ac:dyDescent="0.25">
      <c r="A3" s="25" t="s">
        <v>14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5">
      <c r="A4">
        <v>1</v>
      </c>
      <c r="B4">
        <v>7</v>
      </c>
      <c r="C4">
        <v>1</v>
      </c>
      <c r="D4" t="s">
        <v>15</v>
      </c>
      <c r="E4">
        <v>2006</v>
      </c>
      <c r="F4" s="1"/>
      <c r="G4" t="s">
        <v>16</v>
      </c>
      <c r="H4" t="s">
        <v>17</v>
      </c>
      <c r="I4" s="1" t="s">
        <v>18</v>
      </c>
      <c r="J4" s="1" t="s">
        <v>19</v>
      </c>
      <c r="K4" s="1" t="s">
        <v>20</v>
      </c>
      <c r="L4" s="1"/>
      <c r="M4">
        <v>89</v>
      </c>
    </row>
    <row r="5" spans="1:14" x14ac:dyDescent="0.25">
      <c r="A5">
        <v>2</v>
      </c>
      <c r="B5">
        <v>6</v>
      </c>
      <c r="C5">
        <v>3</v>
      </c>
      <c r="D5" t="s">
        <v>21</v>
      </c>
      <c r="E5">
        <v>2006</v>
      </c>
      <c r="F5" s="1"/>
      <c r="G5" t="s">
        <v>22</v>
      </c>
      <c r="H5" t="s">
        <v>23</v>
      </c>
      <c r="I5" s="1" t="s">
        <v>18</v>
      </c>
      <c r="J5" s="1" t="s">
        <v>18</v>
      </c>
      <c r="K5" s="1" t="s">
        <v>20</v>
      </c>
      <c r="L5" s="1"/>
      <c r="M5">
        <v>89</v>
      </c>
      <c r="N5" t="s">
        <v>24</v>
      </c>
    </row>
    <row r="6" spans="1:14" x14ac:dyDescent="0.25">
      <c r="A6">
        <v>3</v>
      </c>
      <c r="B6">
        <v>7</v>
      </c>
      <c r="C6">
        <v>2</v>
      </c>
      <c r="D6" t="s">
        <v>25</v>
      </c>
      <c r="E6">
        <v>1985</v>
      </c>
      <c r="F6" s="1"/>
      <c r="G6" t="s">
        <v>26</v>
      </c>
      <c r="H6" t="s">
        <v>27</v>
      </c>
      <c r="I6" s="1" t="s">
        <v>18</v>
      </c>
      <c r="J6" s="1" t="s">
        <v>28</v>
      </c>
      <c r="K6" s="1" t="s">
        <v>20</v>
      </c>
      <c r="L6" s="1"/>
      <c r="M6">
        <v>88</v>
      </c>
      <c r="N6" t="s">
        <v>29</v>
      </c>
    </row>
    <row r="7" spans="1:14" x14ac:dyDescent="0.25">
      <c r="A7">
        <v>4</v>
      </c>
      <c r="B7">
        <v>7</v>
      </c>
      <c r="C7">
        <v>3</v>
      </c>
      <c r="D7" t="s">
        <v>30</v>
      </c>
      <c r="E7">
        <v>2008</v>
      </c>
      <c r="F7" s="1"/>
      <c r="G7" t="s">
        <v>26</v>
      </c>
      <c r="H7" t="s">
        <v>31</v>
      </c>
      <c r="I7" s="1" t="s">
        <v>32</v>
      </c>
      <c r="J7" s="1" t="s">
        <v>33</v>
      </c>
      <c r="K7" s="1" t="s">
        <v>20</v>
      </c>
      <c r="L7" s="1"/>
      <c r="M7">
        <v>88</v>
      </c>
      <c r="N7" t="s">
        <v>34</v>
      </c>
    </row>
    <row r="8" spans="1:14" x14ac:dyDescent="0.25">
      <c r="A8">
        <v>5</v>
      </c>
      <c r="B8">
        <v>6</v>
      </c>
      <c r="C8">
        <v>2</v>
      </c>
      <c r="D8" t="s">
        <v>35</v>
      </c>
      <c r="E8">
        <v>2006</v>
      </c>
      <c r="F8" s="1"/>
      <c r="G8" t="s">
        <v>16</v>
      </c>
      <c r="H8" t="s">
        <v>17</v>
      </c>
      <c r="I8" s="1" t="s">
        <v>18</v>
      </c>
      <c r="J8" s="1" t="s">
        <v>36</v>
      </c>
      <c r="K8" s="1" t="s">
        <v>20</v>
      </c>
      <c r="L8" s="1"/>
      <c r="M8">
        <v>84</v>
      </c>
    </row>
    <row r="9" spans="1:14" x14ac:dyDescent="0.25">
      <c r="A9">
        <v>6</v>
      </c>
      <c r="B9">
        <v>61</v>
      </c>
      <c r="C9">
        <v>3</v>
      </c>
      <c r="D9" t="s">
        <v>37</v>
      </c>
      <c r="E9">
        <v>2005</v>
      </c>
      <c r="F9" s="1"/>
      <c r="G9" t="s">
        <v>16</v>
      </c>
      <c r="I9" s="1"/>
      <c r="J9" s="1" t="s">
        <v>38</v>
      </c>
      <c r="K9" s="1" t="s">
        <v>20</v>
      </c>
      <c r="L9" s="1"/>
      <c r="M9">
        <v>82</v>
      </c>
    </row>
    <row r="10" spans="1:14" x14ac:dyDescent="0.25">
      <c r="A10">
        <v>7</v>
      </c>
      <c r="B10">
        <v>6</v>
      </c>
      <c r="C10">
        <v>1</v>
      </c>
      <c r="D10" t="s">
        <v>39</v>
      </c>
      <c r="E10">
        <v>2006</v>
      </c>
      <c r="F10" s="1"/>
      <c r="G10" t="s">
        <v>22</v>
      </c>
      <c r="H10" t="s">
        <v>23</v>
      </c>
      <c r="I10" s="1" t="s">
        <v>40</v>
      </c>
      <c r="J10" s="1" t="s">
        <v>41</v>
      </c>
      <c r="K10" s="1" t="s">
        <v>20</v>
      </c>
      <c r="L10" s="1"/>
      <c r="M10">
        <v>80</v>
      </c>
      <c r="N10" t="s">
        <v>24</v>
      </c>
    </row>
    <row r="11" spans="1:14" x14ac:dyDescent="0.25">
      <c r="A11">
        <v>8</v>
      </c>
      <c r="B11">
        <v>61</v>
      </c>
      <c r="C11">
        <v>2</v>
      </c>
      <c r="D11" t="s">
        <v>42</v>
      </c>
      <c r="E11">
        <v>2008</v>
      </c>
      <c r="F11" s="1"/>
      <c r="G11" t="s">
        <v>26</v>
      </c>
      <c r="H11" t="s">
        <v>27</v>
      </c>
      <c r="I11" s="1"/>
      <c r="J11" s="1" t="s">
        <v>43</v>
      </c>
      <c r="K11" s="1" t="s">
        <v>20</v>
      </c>
      <c r="L11" s="1"/>
      <c r="M11">
        <v>72</v>
      </c>
    </row>
    <row r="12" spans="1:14" x14ac:dyDescent="0.25">
      <c r="A12">
        <v>9</v>
      </c>
      <c r="B12">
        <v>4</v>
      </c>
      <c r="C12">
        <v>1</v>
      </c>
      <c r="D12" t="s">
        <v>44</v>
      </c>
      <c r="E12">
        <v>2008</v>
      </c>
      <c r="F12" s="1"/>
      <c r="G12" t="s">
        <v>26</v>
      </c>
      <c r="H12" t="s">
        <v>27</v>
      </c>
      <c r="I12" s="1" t="s">
        <v>45</v>
      </c>
      <c r="J12" s="1" t="s">
        <v>46</v>
      </c>
      <c r="K12" s="1" t="s">
        <v>20</v>
      </c>
      <c r="L12" s="1"/>
      <c r="M12">
        <v>69</v>
      </c>
      <c r="N12" t="s">
        <v>29</v>
      </c>
    </row>
    <row r="13" spans="1:14" x14ac:dyDescent="0.25">
      <c r="A13">
        <v>10</v>
      </c>
      <c r="B13">
        <v>4</v>
      </c>
      <c r="C13">
        <v>4</v>
      </c>
      <c r="D13" t="s">
        <v>47</v>
      </c>
      <c r="E13">
        <v>2008</v>
      </c>
      <c r="F13" s="1"/>
      <c r="G13" t="s">
        <v>48</v>
      </c>
      <c r="H13" t="s">
        <v>49</v>
      </c>
      <c r="I13" s="1" t="s">
        <v>50</v>
      </c>
      <c r="J13" s="1" t="s">
        <v>51</v>
      </c>
      <c r="K13" s="1" t="s">
        <v>20</v>
      </c>
      <c r="L13" s="1"/>
      <c r="M13">
        <v>68</v>
      </c>
      <c r="N13" t="s">
        <v>52</v>
      </c>
    </row>
    <row r="14" spans="1:14" x14ac:dyDescent="0.25">
      <c r="A14">
        <v>11</v>
      </c>
      <c r="B14">
        <v>4</v>
      </c>
      <c r="C14">
        <v>2</v>
      </c>
      <c r="D14" t="s">
        <v>53</v>
      </c>
      <c r="E14">
        <v>2007</v>
      </c>
      <c r="F14" s="1"/>
      <c r="G14" t="s">
        <v>54</v>
      </c>
      <c r="H14" t="s">
        <v>55</v>
      </c>
      <c r="I14" s="1" t="s">
        <v>56</v>
      </c>
      <c r="J14" s="1" t="s">
        <v>57</v>
      </c>
      <c r="K14" s="1" t="s">
        <v>20</v>
      </c>
      <c r="L14" s="1"/>
      <c r="M14">
        <v>68</v>
      </c>
      <c r="N14" t="s">
        <v>58</v>
      </c>
    </row>
    <row r="15" spans="1:14" x14ac:dyDescent="0.25">
      <c r="A15">
        <v>12</v>
      </c>
      <c r="B15">
        <v>5</v>
      </c>
      <c r="C15">
        <v>1</v>
      </c>
      <c r="D15" t="s">
        <v>59</v>
      </c>
      <c r="E15">
        <v>2007</v>
      </c>
      <c r="F15" s="1"/>
      <c r="G15" t="s">
        <v>26</v>
      </c>
      <c r="H15" t="s">
        <v>60</v>
      </c>
      <c r="I15" s="1" t="s">
        <v>50</v>
      </c>
      <c r="J15" s="1" t="s">
        <v>61</v>
      </c>
      <c r="K15" s="1" t="s">
        <v>20</v>
      </c>
      <c r="L15" s="1"/>
      <c r="M15">
        <v>67</v>
      </c>
    </row>
    <row r="16" spans="1:14" x14ac:dyDescent="0.25">
      <c r="A16">
        <v>13</v>
      </c>
      <c r="B16">
        <v>4</v>
      </c>
      <c r="C16">
        <v>3</v>
      </c>
      <c r="D16" t="s">
        <v>62</v>
      </c>
      <c r="E16">
        <v>2006</v>
      </c>
      <c r="F16" s="1"/>
      <c r="G16" t="s">
        <v>63</v>
      </c>
      <c r="H16" t="s">
        <v>64</v>
      </c>
      <c r="I16" s="1" t="s">
        <v>56</v>
      </c>
      <c r="J16" s="1" t="s">
        <v>65</v>
      </c>
      <c r="K16" s="1" t="s">
        <v>20</v>
      </c>
      <c r="L16" s="1"/>
      <c r="M16">
        <v>66</v>
      </c>
      <c r="N16" t="s">
        <v>66</v>
      </c>
    </row>
    <row r="17" spans="1:14" x14ac:dyDescent="0.25">
      <c r="A17">
        <v>14</v>
      </c>
      <c r="B17">
        <v>3</v>
      </c>
      <c r="C17">
        <v>4</v>
      </c>
      <c r="D17" t="s">
        <v>67</v>
      </c>
      <c r="E17">
        <v>2006</v>
      </c>
      <c r="F17" s="1"/>
      <c r="G17" t="s">
        <v>54</v>
      </c>
      <c r="H17" t="s">
        <v>55</v>
      </c>
      <c r="I17" s="1" t="s">
        <v>45</v>
      </c>
      <c r="J17" s="1" t="s">
        <v>68</v>
      </c>
      <c r="K17" s="1" t="s">
        <v>20</v>
      </c>
      <c r="L17" s="1"/>
      <c r="M17">
        <v>65</v>
      </c>
      <c r="N17" t="s">
        <v>58</v>
      </c>
    </row>
    <row r="18" spans="1:14" x14ac:dyDescent="0.25">
      <c r="A18">
        <v>15</v>
      </c>
      <c r="B18">
        <v>61</v>
      </c>
      <c r="C18">
        <v>1</v>
      </c>
      <c r="D18" t="s">
        <v>69</v>
      </c>
      <c r="E18">
        <v>2009</v>
      </c>
      <c r="F18" s="1"/>
      <c r="G18" t="s">
        <v>70</v>
      </c>
      <c r="H18" t="s">
        <v>71</v>
      </c>
      <c r="I18" s="1" t="s">
        <v>72</v>
      </c>
      <c r="J18" s="1" t="s">
        <v>73</v>
      </c>
      <c r="K18" s="1" t="s">
        <v>20</v>
      </c>
      <c r="L18" s="1"/>
      <c r="M18">
        <v>64</v>
      </c>
      <c r="N18" t="s">
        <v>74</v>
      </c>
    </row>
    <row r="19" spans="1:14" x14ac:dyDescent="0.25">
      <c r="A19">
        <v>16</v>
      </c>
      <c r="B19">
        <v>3</v>
      </c>
      <c r="C19">
        <v>2</v>
      </c>
      <c r="D19" t="s">
        <v>75</v>
      </c>
      <c r="E19">
        <v>2010</v>
      </c>
      <c r="F19" s="1"/>
      <c r="G19" t="s">
        <v>22</v>
      </c>
      <c r="H19" t="s">
        <v>23</v>
      </c>
      <c r="I19" s="1" t="s">
        <v>76</v>
      </c>
      <c r="J19" s="1" t="s">
        <v>77</v>
      </c>
      <c r="K19" s="1" t="s">
        <v>20</v>
      </c>
      <c r="L19" s="1"/>
      <c r="M19">
        <v>63</v>
      </c>
      <c r="N19" t="s">
        <v>24</v>
      </c>
    </row>
    <row r="20" spans="1:14" x14ac:dyDescent="0.25">
      <c r="A20">
        <v>17</v>
      </c>
      <c r="B20">
        <v>5</v>
      </c>
      <c r="C20">
        <v>4</v>
      </c>
      <c r="D20" t="s">
        <v>78</v>
      </c>
      <c r="E20">
        <v>2008</v>
      </c>
      <c r="F20" s="1"/>
      <c r="G20" t="s">
        <v>16</v>
      </c>
      <c r="H20" t="s">
        <v>17</v>
      </c>
      <c r="I20" s="1" t="s">
        <v>50</v>
      </c>
      <c r="J20" s="1" t="s">
        <v>79</v>
      </c>
      <c r="K20" s="1" t="s">
        <v>20</v>
      </c>
      <c r="L20" s="1"/>
      <c r="M20">
        <v>61</v>
      </c>
    </row>
    <row r="21" spans="1:14" x14ac:dyDescent="0.25">
      <c r="A21">
        <v>18</v>
      </c>
      <c r="B21">
        <v>5</v>
      </c>
      <c r="C21">
        <v>3</v>
      </c>
      <c r="D21" t="s">
        <v>80</v>
      </c>
      <c r="E21">
        <v>2008</v>
      </c>
      <c r="F21" s="1"/>
      <c r="G21" t="s">
        <v>48</v>
      </c>
      <c r="H21" t="s">
        <v>49</v>
      </c>
      <c r="I21" s="1" t="s">
        <v>50</v>
      </c>
      <c r="J21" s="1" t="s">
        <v>81</v>
      </c>
      <c r="K21" s="1" t="s">
        <v>20</v>
      </c>
      <c r="L21" s="1"/>
      <c r="M21">
        <v>60</v>
      </c>
      <c r="N21" t="s">
        <v>52</v>
      </c>
    </row>
    <row r="22" spans="1:14" x14ac:dyDescent="0.25">
      <c r="A22">
        <v>19</v>
      </c>
      <c r="B22">
        <v>3</v>
      </c>
      <c r="C22">
        <v>3</v>
      </c>
      <c r="D22" t="s">
        <v>82</v>
      </c>
      <c r="E22">
        <v>2008</v>
      </c>
      <c r="F22" s="1"/>
      <c r="G22" t="s">
        <v>26</v>
      </c>
      <c r="H22" t="s">
        <v>31</v>
      </c>
      <c r="I22" s="1" t="s">
        <v>45</v>
      </c>
      <c r="J22" s="1" t="s">
        <v>83</v>
      </c>
      <c r="K22" s="1" t="s">
        <v>84</v>
      </c>
      <c r="L22" s="1"/>
      <c r="M22">
        <v>53</v>
      </c>
      <c r="N22" t="s">
        <v>34</v>
      </c>
    </row>
    <row r="23" spans="1:14" x14ac:dyDescent="0.25">
      <c r="A23">
        <v>20</v>
      </c>
      <c r="B23">
        <v>5</v>
      </c>
      <c r="C23">
        <v>2</v>
      </c>
      <c r="D23" t="s">
        <v>85</v>
      </c>
      <c r="E23">
        <v>2008</v>
      </c>
      <c r="F23" s="1"/>
      <c r="G23" t="s">
        <v>48</v>
      </c>
      <c r="H23" t="s">
        <v>49</v>
      </c>
      <c r="I23" s="1" t="s">
        <v>50</v>
      </c>
      <c r="J23" s="1" t="s">
        <v>86</v>
      </c>
      <c r="K23" s="1" t="s">
        <v>84</v>
      </c>
      <c r="L23" s="1"/>
      <c r="M23">
        <v>42</v>
      </c>
      <c r="N23" t="s">
        <v>52</v>
      </c>
    </row>
    <row r="24" spans="1:14" x14ac:dyDescent="0.25">
      <c r="A24">
        <v>21</v>
      </c>
      <c r="B24">
        <v>1</v>
      </c>
      <c r="C24">
        <v>3</v>
      </c>
      <c r="D24" t="s">
        <v>87</v>
      </c>
      <c r="E24">
        <v>2010</v>
      </c>
      <c r="F24" s="1"/>
      <c r="G24" t="s">
        <v>70</v>
      </c>
      <c r="H24" t="s">
        <v>71</v>
      </c>
      <c r="I24" s="1" t="s">
        <v>88</v>
      </c>
      <c r="J24" s="1" t="s">
        <v>89</v>
      </c>
      <c r="K24" s="1" t="s">
        <v>84</v>
      </c>
      <c r="L24" s="1"/>
      <c r="M24">
        <v>41</v>
      </c>
      <c r="N24" t="s">
        <v>74</v>
      </c>
    </row>
    <row r="25" spans="1:14" x14ac:dyDescent="0.25">
      <c r="A25">
        <v>22</v>
      </c>
      <c r="B25">
        <v>1</v>
      </c>
      <c r="C25">
        <v>4</v>
      </c>
      <c r="D25" t="s">
        <v>90</v>
      </c>
      <c r="E25">
        <v>2011</v>
      </c>
      <c r="F25" s="1"/>
      <c r="G25" t="s">
        <v>70</v>
      </c>
      <c r="H25" t="s">
        <v>71</v>
      </c>
      <c r="I25" s="1" t="s">
        <v>91</v>
      </c>
      <c r="J25" s="1" t="s">
        <v>92</v>
      </c>
      <c r="K25" s="1" t="s">
        <v>84</v>
      </c>
      <c r="L25" s="1"/>
      <c r="M25">
        <v>40</v>
      </c>
      <c r="N25" t="s">
        <v>74</v>
      </c>
    </row>
    <row r="26" spans="1:14" x14ac:dyDescent="0.25">
      <c r="A26">
        <v>23</v>
      </c>
      <c r="B26">
        <v>2</v>
      </c>
      <c r="C26">
        <v>2</v>
      </c>
      <c r="D26" t="s">
        <v>93</v>
      </c>
      <c r="E26">
        <v>2009</v>
      </c>
      <c r="F26" s="1"/>
      <c r="G26" t="s">
        <v>54</v>
      </c>
      <c r="H26" t="s">
        <v>55</v>
      </c>
      <c r="I26" s="1" t="s">
        <v>94</v>
      </c>
      <c r="J26" s="1" t="s">
        <v>95</v>
      </c>
      <c r="K26" s="1" t="s">
        <v>84</v>
      </c>
      <c r="L26" s="1"/>
      <c r="M26">
        <v>39</v>
      </c>
      <c r="N26" t="s">
        <v>96</v>
      </c>
    </row>
    <row r="27" spans="1:14" x14ac:dyDescent="0.25">
      <c r="A27">
        <v>24</v>
      </c>
      <c r="B27">
        <v>2</v>
      </c>
      <c r="C27">
        <v>3</v>
      </c>
      <c r="D27" t="s">
        <v>97</v>
      </c>
      <c r="E27">
        <v>2009</v>
      </c>
      <c r="F27" s="1"/>
      <c r="G27" t="s">
        <v>63</v>
      </c>
      <c r="H27" t="s">
        <v>64</v>
      </c>
      <c r="I27" s="1" t="s">
        <v>94</v>
      </c>
      <c r="J27" s="1" t="s">
        <v>98</v>
      </c>
      <c r="K27" s="1" t="s">
        <v>84</v>
      </c>
      <c r="L27" s="1"/>
      <c r="M27">
        <v>37</v>
      </c>
      <c r="N27" t="s">
        <v>66</v>
      </c>
    </row>
    <row r="28" spans="1:14" x14ac:dyDescent="0.25">
      <c r="A28">
        <v>25</v>
      </c>
      <c r="B28">
        <v>2</v>
      </c>
      <c r="C28">
        <v>4</v>
      </c>
      <c r="D28" t="s">
        <v>99</v>
      </c>
      <c r="E28">
        <v>2011</v>
      </c>
      <c r="F28" s="1"/>
      <c r="G28" t="s">
        <v>48</v>
      </c>
      <c r="H28" t="s">
        <v>49</v>
      </c>
      <c r="I28" s="1" t="s">
        <v>94</v>
      </c>
      <c r="J28" s="1" t="s">
        <v>100</v>
      </c>
      <c r="K28" s="1" t="s">
        <v>84</v>
      </c>
      <c r="L28" s="1"/>
      <c r="M28">
        <v>30</v>
      </c>
      <c r="N28" t="s">
        <v>52</v>
      </c>
    </row>
    <row r="29" spans="1:14" x14ac:dyDescent="0.25">
      <c r="A29">
        <v>26</v>
      </c>
      <c r="B29">
        <v>2</v>
      </c>
      <c r="C29">
        <v>1</v>
      </c>
      <c r="D29" t="s">
        <v>101</v>
      </c>
      <c r="E29">
        <v>2010</v>
      </c>
      <c r="F29" s="1"/>
      <c r="G29" t="s">
        <v>63</v>
      </c>
      <c r="H29" t="s">
        <v>64</v>
      </c>
      <c r="I29" s="1" t="s">
        <v>94</v>
      </c>
      <c r="J29" s="1" t="s">
        <v>102</v>
      </c>
      <c r="K29" s="1" t="s">
        <v>84</v>
      </c>
      <c r="L29" s="1"/>
      <c r="M29">
        <v>25</v>
      </c>
      <c r="N29" t="s">
        <v>66</v>
      </c>
    </row>
    <row r="30" spans="1:14" x14ac:dyDescent="0.25">
      <c r="A30">
        <v>27</v>
      </c>
      <c r="B30">
        <v>3</v>
      </c>
      <c r="C30">
        <v>1</v>
      </c>
      <c r="D30" t="s">
        <v>103</v>
      </c>
      <c r="E30">
        <v>2010</v>
      </c>
      <c r="F30" s="1"/>
      <c r="G30" t="s">
        <v>16</v>
      </c>
      <c r="I30" s="1" t="s">
        <v>104</v>
      </c>
      <c r="J30" s="1" t="s">
        <v>105</v>
      </c>
      <c r="K30" s="1" t="s">
        <v>84</v>
      </c>
      <c r="L30" s="1"/>
      <c r="M30">
        <v>25</v>
      </c>
      <c r="N30" t="s">
        <v>66</v>
      </c>
    </row>
    <row r="31" spans="1:14" x14ac:dyDescent="0.25">
      <c r="A31">
        <v>28</v>
      </c>
      <c r="B31">
        <v>1</v>
      </c>
      <c r="C31">
        <v>2</v>
      </c>
      <c r="D31" t="s">
        <v>106</v>
      </c>
      <c r="E31">
        <v>2009</v>
      </c>
      <c r="F31" s="1"/>
      <c r="G31" t="s">
        <v>26</v>
      </c>
      <c r="H31" t="s">
        <v>31</v>
      </c>
      <c r="I31" s="1" t="s">
        <v>107</v>
      </c>
      <c r="J31" s="1" t="s">
        <v>108</v>
      </c>
      <c r="K31" s="1" t="s">
        <v>109</v>
      </c>
      <c r="L31" s="1"/>
      <c r="M31">
        <v>17</v>
      </c>
      <c r="N31" t="s">
        <v>34</v>
      </c>
    </row>
    <row r="32" spans="1:14" ht="15.75" thickBot="1" x14ac:dyDescent="0.3">
      <c r="A32">
        <v>29</v>
      </c>
      <c r="B32">
        <v>1</v>
      </c>
      <c r="C32">
        <v>1</v>
      </c>
      <c r="D32" t="s">
        <v>110</v>
      </c>
      <c r="E32">
        <v>2010</v>
      </c>
      <c r="F32" s="1"/>
      <c r="G32" t="s">
        <v>26</v>
      </c>
      <c r="H32" t="s">
        <v>111</v>
      </c>
      <c r="I32" s="1" t="s">
        <v>107</v>
      </c>
      <c r="J32" s="1" t="s">
        <v>112</v>
      </c>
      <c r="K32" s="1" t="s">
        <v>109</v>
      </c>
      <c r="L32" s="1"/>
      <c r="M32">
        <v>7</v>
      </c>
      <c r="N32" t="s">
        <v>113</v>
      </c>
    </row>
    <row r="33" spans="1:14" ht="15.75" thickTop="1" x14ac:dyDescent="0.25">
      <c r="A33" s="25" t="s">
        <v>114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x14ac:dyDescent="0.25">
      <c r="A34">
        <v>1</v>
      </c>
      <c r="B34">
        <v>18</v>
      </c>
      <c r="C34">
        <v>3</v>
      </c>
      <c r="D34" t="s">
        <v>115</v>
      </c>
      <c r="E34">
        <v>1997</v>
      </c>
      <c r="F34" s="1"/>
      <c r="G34" t="s">
        <v>70</v>
      </c>
      <c r="H34" t="s">
        <v>71</v>
      </c>
      <c r="I34" s="1" t="s">
        <v>116</v>
      </c>
      <c r="J34" s="1" t="s">
        <v>117</v>
      </c>
      <c r="K34" s="1" t="s">
        <v>118</v>
      </c>
      <c r="L34" s="1"/>
      <c r="M34">
        <v>107</v>
      </c>
      <c r="N34" t="s">
        <v>74</v>
      </c>
    </row>
    <row r="35" spans="1:14" x14ac:dyDescent="0.25">
      <c r="A35">
        <v>2</v>
      </c>
      <c r="B35">
        <v>18</v>
      </c>
      <c r="C35">
        <v>1</v>
      </c>
      <c r="D35" t="s">
        <v>119</v>
      </c>
      <c r="E35">
        <v>2007</v>
      </c>
      <c r="F35" s="1"/>
      <c r="G35" t="s">
        <v>63</v>
      </c>
      <c r="H35" t="s">
        <v>120</v>
      </c>
      <c r="I35" s="1" t="s">
        <v>121</v>
      </c>
      <c r="J35" s="1" t="s">
        <v>122</v>
      </c>
      <c r="K35" s="1" t="s">
        <v>118</v>
      </c>
      <c r="L35" s="1"/>
      <c r="M35">
        <v>104</v>
      </c>
      <c r="N35" t="s">
        <v>123</v>
      </c>
    </row>
    <row r="36" spans="1:14" x14ac:dyDescent="0.25">
      <c r="A36">
        <v>3</v>
      </c>
      <c r="B36">
        <v>17</v>
      </c>
      <c r="C36">
        <v>4</v>
      </c>
      <c r="D36" t="s">
        <v>124</v>
      </c>
      <c r="E36">
        <v>2003</v>
      </c>
      <c r="F36" s="1"/>
      <c r="G36" t="s">
        <v>70</v>
      </c>
      <c r="I36" s="1"/>
      <c r="J36" s="1" t="s">
        <v>125</v>
      </c>
      <c r="K36" s="1" t="s">
        <v>126</v>
      </c>
      <c r="L36" s="1"/>
      <c r="M36">
        <v>99</v>
      </c>
    </row>
    <row r="37" spans="1:14" x14ac:dyDescent="0.25">
      <c r="A37">
        <v>4</v>
      </c>
      <c r="B37">
        <v>17</v>
      </c>
      <c r="C37">
        <v>3</v>
      </c>
      <c r="D37" t="s">
        <v>127</v>
      </c>
      <c r="E37">
        <v>2002</v>
      </c>
      <c r="F37" s="1"/>
      <c r="G37" t="s">
        <v>54</v>
      </c>
      <c r="H37" t="s">
        <v>55</v>
      </c>
      <c r="I37" s="1" t="s">
        <v>121</v>
      </c>
      <c r="J37" s="1" t="s">
        <v>128</v>
      </c>
      <c r="K37" s="1" t="s">
        <v>126</v>
      </c>
      <c r="L37" s="1"/>
      <c r="M37">
        <v>98</v>
      </c>
      <c r="N37" t="s">
        <v>58</v>
      </c>
    </row>
    <row r="38" spans="1:14" x14ac:dyDescent="0.25">
      <c r="A38">
        <v>5</v>
      </c>
      <c r="B38">
        <v>15</v>
      </c>
      <c r="C38">
        <v>3</v>
      </c>
      <c r="D38" t="s">
        <v>129</v>
      </c>
      <c r="E38">
        <v>1985</v>
      </c>
      <c r="F38" s="1"/>
      <c r="G38" t="s">
        <v>26</v>
      </c>
      <c r="H38" t="s">
        <v>130</v>
      </c>
      <c r="I38" s="1" t="s">
        <v>121</v>
      </c>
      <c r="J38" s="1" t="s">
        <v>131</v>
      </c>
      <c r="K38" s="1" t="s">
        <v>126</v>
      </c>
      <c r="L38" s="1"/>
      <c r="M38">
        <v>96</v>
      </c>
      <c r="N38" t="s">
        <v>132</v>
      </c>
    </row>
    <row r="39" spans="1:14" x14ac:dyDescent="0.25">
      <c r="A39">
        <v>6</v>
      </c>
      <c r="B39">
        <v>16</v>
      </c>
      <c r="C39">
        <v>4</v>
      </c>
      <c r="D39" t="s">
        <v>133</v>
      </c>
      <c r="E39">
        <v>2004</v>
      </c>
      <c r="F39" s="1"/>
      <c r="G39" t="s">
        <v>54</v>
      </c>
      <c r="H39" t="s">
        <v>55</v>
      </c>
      <c r="I39" s="1" t="s">
        <v>134</v>
      </c>
      <c r="J39" s="1" t="s">
        <v>135</v>
      </c>
      <c r="K39" s="1" t="s">
        <v>126</v>
      </c>
      <c r="L39" s="1"/>
      <c r="M39">
        <v>94</v>
      </c>
      <c r="N39" t="s">
        <v>58</v>
      </c>
    </row>
    <row r="40" spans="1:14" x14ac:dyDescent="0.25">
      <c r="A40">
        <v>7</v>
      </c>
      <c r="B40">
        <v>17</v>
      </c>
      <c r="C40">
        <v>1</v>
      </c>
      <c r="D40" t="s">
        <v>136</v>
      </c>
      <c r="E40">
        <v>2007</v>
      </c>
      <c r="F40" s="1"/>
      <c r="G40" t="s">
        <v>63</v>
      </c>
      <c r="H40" t="s">
        <v>120</v>
      </c>
      <c r="I40" s="1" t="s">
        <v>134</v>
      </c>
      <c r="J40" s="1" t="s">
        <v>137</v>
      </c>
      <c r="K40" s="1" t="s">
        <v>126</v>
      </c>
      <c r="L40" s="1"/>
      <c r="M40">
        <v>89</v>
      </c>
      <c r="N40" t="s">
        <v>123</v>
      </c>
    </row>
    <row r="41" spans="1:14" x14ac:dyDescent="0.25">
      <c r="A41">
        <v>8</v>
      </c>
      <c r="B41">
        <v>14</v>
      </c>
      <c r="C41">
        <v>3</v>
      </c>
      <c r="D41" t="s">
        <v>138</v>
      </c>
      <c r="E41">
        <v>1976</v>
      </c>
      <c r="F41" s="1"/>
      <c r="G41" t="s">
        <v>26</v>
      </c>
      <c r="H41" t="s">
        <v>130</v>
      </c>
      <c r="I41" s="1" t="s">
        <v>32</v>
      </c>
      <c r="J41" s="1" t="s">
        <v>139</v>
      </c>
      <c r="K41" s="1" t="s">
        <v>126</v>
      </c>
      <c r="L41" s="1"/>
      <c r="M41">
        <v>88</v>
      </c>
      <c r="N41" t="s">
        <v>132</v>
      </c>
    </row>
    <row r="42" spans="1:14" x14ac:dyDescent="0.25">
      <c r="A42">
        <v>9</v>
      </c>
      <c r="B42">
        <v>18</v>
      </c>
      <c r="C42">
        <v>2</v>
      </c>
      <c r="D42" t="s">
        <v>140</v>
      </c>
      <c r="E42">
        <v>2006</v>
      </c>
      <c r="F42" s="1"/>
      <c r="G42" t="s">
        <v>70</v>
      </c>
      <c r="I42" s="1"/>
      <c r="J42" s="1" t="s">
        <v>141</v>
      </c>
      <c r="K42" s="1" t="s">
        <v>20</v>
      </c>
      <c r="L42" s="1"/>
      <c r="M42">
        <v>78</v>
      </c>
    </row>
    <row r="43" spans="1:14" x14ac:dyDescent="0.25">
      <c r="A43">
        <v>10</v>
      </c>
      <c r="B43">
        <v>16</v>
      </c>
      <c r="C43">
        <v>1</v>
      </c>
      <c r="D43" t="s">
        <v>142</v>
      </c>
      <c r="E43">
        <v>2004</v>
      </c>
      <c r="F43" s="1"/>
      <c r="G43" t="s">
        <v>54</v>
      </c>
      <c r="H43" t="s">
        <v>55</v>
      </c>
      <c r="I43" s="1" t="s">
        <v>143</v>
      </c>
      <c r="J43" s="1" t="s">
        <v>144</v>
      </c>
      <c r="K43" s="1" t="s">
        <v>20</v>
      </c>
      <c r="L43" s="1"/>
      <c r="M43">
        <v>77</v>
      </c>
      <c r="N43" t="s">
        <v>96</v>
      </c>
    </row>
    <row r="44" spans="1:14" x14ac:dyDescent="0.25">
      <c r="A44">
        <v>11</v>
      </c>
      <c r="B44">
        <v>15</v>
      </c>
      <c r="C44">
        <v>2</v>
      </c>
      <c r="D44" t="s">
        <v>145</v>
      </c>
      <c r="E44">
        <v>2008</v>
      </c>
      <c r="F44" s="1"/>
      <c r="G44" t="s">
        <v>54</v>
      </c>
      <c r="H44" t="s">
        <v>55</v>
      </c>
      <c r="I44" s="1" t="s">
        <v>146</v>
      </c>
      <c r="J44" s="1" t="s">
        <v>147</v>
      </c>
      <c r="K44" s="1" t="s">
        <v>20</v>
      </c>
      <c r="L44" s="1"/>
      <c r="M44">
        <v>77</v>
      </c>
      <c r="N44" t="s">
        <v>58</v>
      </c>
    </row>
    <row r="45" spans="1:14" x14ac:dyDescent="0.25">
      <c r="A45">
        <v>12</v>
      </c>
      <c r="B45">
        <v>16</v>
      </c>
      <c r="C45">
        <v>2</v>
      </c>
      <c r="D45" t="s">
        <v>148</v>
      </c>
      <c r="E45">
        <v>2004</v>
      </c>
      <c r="F45" s="1"/>
      <c r="G45" t="s">
        <v>48</v>
      </c>
      <c r="H45" t="s">
        <v>49</v>
      </c>
      <c r="I45" s="1" t="s">
        <v>143</v>
      </c>
      <c r="J45" s="1" t="s">
        <v>149</v>
      </c>
      <c r="K45" s="1" t="s">
        <v>20</v>
      </c>
      <c r="L45" s="1"/>
      <c r="M45">
        <v>76</v>
      </c>
      <c r="N45" t="s">
        <v>52</v>
      </c>
    </row>
    <row r="46" spans="1:14" x14ac:dyDescent="0.25">
      <c r="A46">
        <v>13</v>
      </c>
      <c r="B46">
        <v>14</v>
      </c>
      <c r="C46">
        <v>4</v>
      </c>
      <c r="D46" t="s">
        <v>150</v>
      </c>
      <c r="E46">
        <v>2007</v>
      </c>
      <c r="F46" s="1"/>
      <c r="G46" t="s">
        <v>63</v>
      </c>
      <c r="H46" t="s">
        <v>120</v>
      </c>
      <c r="I46" s="1" t="s">
        <v>32</v>
      </c>
      <c r="J46" s="1" t="s">
        <v>151</v>
      </c>
      <c r="K46" s="1" t="s">
        <v>20</v>
      </c>
      <c r="L46" s="1"/>
      <c r="M46">
        <v>73</v>
      </c>
      <c r="N46" t="s">
        <v>123</v>
      </c>
    </row>
    <row r="47" spans="1:14" x14ac:dyDescent="0.25">
      <c r="A47">
        <v>14</v>
      </c>
      <c r="B47">
        <v>13</v>
      </c>
      <c r="C47">
        <v>2</v>
      </c>
      <c r="D47" t="s">
        <v>152</v>
      </c>
      <c r="E47">
        <v>2005</v>
      </c>
      <c r="F47" s="1"/>
      <c r="G47" t="s">
        <v>22</v>
      </c>
      <c r="H47" t="s">
        <v>23</v>
      </c>
      <c r="I47" s="1" t="s">
        <v>18</v>
      </c>
      <c r="J47" s="1" t="s">
        <v>153</v>
      </c>
      <c r="K47" s="1" t="s">
        <v>20</v>
      </c>
      <c r="L47" s="1"/>
      <c r="M47">
        <v>72</v>
      </c>
      <c r="N47" t="s">
        <v>24</v>
      </c>
    </row>
    <row r="48" spans="1:14" x14ac:dyDescent="0.25">
      <c r="A48">
        <v>15</v>
      </c>
      <c r="B48">
        <v>14</v>
      </c>
      <c r="C48">
        <v>1</v>
      </c>
      <c r="D48" t="s">
        <v>154</v>
      </c>
      <c r="E48">
        <v>2009</v>
      </c>
      <c r="F48" s="1"/>
      <c r="G48" t="s">
        <v>63</v>
      </c>
      <c r="H48" t="s">
        <v>64</v>
      </c>
      <c r="I48" s="1" t="s">
        <v>32</v>
      </c>
      <c r="J48" s="1" t="s">
        <v>155</v>
      </c>
      <c r="K48" s="1" t="s">
        <v>20</v>
      </c>
      <c r="L48" s="1"/>
      <c r="M48">
        <v>70</v>
      </c>
      <c r="N48" t="s">
        <v>66</v>
      </c>
    </row>
    <row r="49" spans="1:14" x14ac:dyDescent="0.25">
      <c r="A49">
        <v>16</v>
      </c>
      <c r="B49">
        <v>12</v>
      </c>
      <c r="C49">
        <v>3</v>
      </c>
      <c r="D49" t="s">
        <v>156</v>
      </c>
      <c r="E49">
        <v>2006</v>
      </c>
      <c r="F49" s="1"/>
      <c r="G49" t="s">
        <v>48</v>
      </c>
      <c r="H49" t="s">
        <v>49</v>
      </c>
      <c r="I49" s="1" t="s">
        <v>50</v>
      </c>
      <c r="J49" s="1" t="s">
        <v>157</v>
      </c>
      <c r="K49" s="1" t="s">
        <v>20</v>
      </c>
      <c r="L49" s="1"/>
      <c r="M49">
        <v>69</v>
      </c>
      <c r="N49" t="s">
        <v>52</v>
      </c>
    </row>
    <row r="50" spans="1:14" x14ac:dyDescent="0.25">
      <c r="A50">
        <v>17</v>
      </c>
      <c r="B50">
        <v>15</v>
      </c>
      <c r="C50">
        <v>4</v>
      </c>
      <c r="D50" t="s">
        <v>158</v>
      </c>
      <c r="E50">
        <v>2006</v>
      </c>
      <c r="F50" s="1"/>
      <c r="G50" t="s">
        <v>16</v>
      </c>
      <c r="H50" t="s">
        <v>17</v>
      </c>
      <c r="I50" s="1" t="s">
        <v>143</v>
      </c>
      <c r="J50" s="1" t="s">
        <v>159</v>
      </c>
      <c r="K50" s="1" t="s">
        <v>20</v>
      </c>
      <c r="L50" s="1"/>
      <c r="M50">
        <v>67</v>
      </c>
    </row>
    <row r="51" spans="1:14" x14ac:dyDescent="0.25">
      <c r="A51">
        <v>18</v>
      </c>
      <c r="B51">
        <v>13</v>
      </c>
      <c r="C51">
        <v>3</v>
      </c>
      <c r="D51" t="s">
        <v>160</v>
      </c>
      <c r="E51">
        <v>2008</v>
      </c>
      <c r="F51" s="1"/>
      <c r="G51" t="s">
        <v>63</v>
      </c>
      <c r="H51" t="s">
        <v>120</v>
      </c>
      <c r="I51" s="1" t="s">
        <v>18</v>
      </c>
      <c r="J51" s="1" t="s">
        <v>161</v>
      </c>
      <c r="K51" s="1" t="s">
        <v>20</v>
      </c>
      <c r="L51" s="1"/>
      <c r="M51">
        <v>65</v>
      </c>
      <c r="N51" t="s">
        <v>123</v>
      </c>
    </row>
    <row r="52" spans="1:14" x14ac:dyDescent="0.25">
      <c r="A52">
        <v>19</v>
      </c>
      <c r="B52">
        <v>9</v>
      </c>
      <c r="C52">
        <v>4</v>
      </c>
      <c r="D52" t="s">
        <v>162</v>
      </c>
      <c r="E52">
        <v>2006</v>
      </c>
      <c r="F52" s="1"/>
      <c r="G52" t="s">
        <v>26</v>
      </c>
      <c r="H52" t="s">
        <v>31</v>
      </c>
      <c r="I52" s="1" t="s">
        <v>72</v>
      </c>
      <c r="J52" s="1" t="s">
        <v>163</v>
      </c>
      <c r="K52" s="1" t="s">
        <v>20</v>
      </c>
      <c r="L52" s="1"/>
      <c r="M52">
        <v>59</v>
      </c>
      <c r="N52" t="s">
        <v>34</v>
      </c>
    </row>
    <row r="53" spans="1:14" x14ac:dyDescent="0.25">
      <c r="A53">
        <v>20</v>
      </c>
      <c r="B53">
        <v>15</v>
      </c>
      <c r="C53">
        <v>1</v>
      </c>
      <c r="D53" t="s">
        <v>164</v>
      </c>
      <c r="E53">
        <v>2005</v>
      </c>
      <c r="F53" s="1"/>
      <c r="G53" t="s">
        <v>48</v>
      </c>
      <c r="H53" t="s">
        <v>49</v>
      </c>
      <c r="I53" s="1" t="s">
        <v>32</v>
      </c>
      <c r="J53" s="1" t="s">
        <v>165</v>
      </c>
      <c r="K53" s="1" t="s">
        <v>20</v>
      </c>
      <c r="L53" s="1"/>
      <c r="M53">
        <v>57</v>
      </c>
      <c r="N53" t="s">
        <v>52</v>
      </c>
    </row>
    <row r="54" spans="1:14" x14ac:dyDescent="0.25">
      <c r="A54">
        <v>21</v>
      </c>
      <c r="B54">
        <v>11</v>
      </c>
      <c r="C54">
        <v>3</v>
      </c>
      <c r="D54" t="s">
        <v>166</v>
      </c>
      <c r="E54">
        <v>2007</v>
      </c>
      <c r="F54" s="1"/>
      <c r="G54" t="s">
        <v>26</v>
      </c>
      <c r="H54" t="s">
        <v>31</v>
      </c>
      <c r="I54" s="1" t="s">
        <v>76</v>
      </c>
      <c r="J54" s="1" t="s">
        <v>167</v>
      </c>
      <c r="K54" s="1" t="s">
        <v>84</v>
      </c>
      <c r="L54" s="1"/>
      <c r="M54">
        <v>55</v>
      </c>
      <c r="N54" t="s">
        <v>34</v>
      </c>
    </row>
    <row r="55" spans="1:14" x14ac:dyDescent="0.25">
      <c r="A55">
        <v>22</v>
      </c>
      <c r="B55">
        <v>12</v>
      </c>
      <c r="C55">
        <v>4</v>
      </c>
      <c r="D55" t="s">
        <v>168</v>
      </c>
      <c r="E55">
        <v>2008</v>
      </c>
      <c r="F55" s="1"/>
      <c r="G55" t="s">
        <v>48</v>
      </c>
      <c r="H55" t="s">
        <v>49</v>
      </c>
      <c r="I55" s="1" t="s">
        <v>50</v>
      </c>
      <c r="J55" s="1" t="s">
        <v>169</v>
      </c>
      <c r="K55" s="1" t="s">
        <v>84</v>
      </c>
      <c r="L55" s="1"/>
      <c r="M55">
        <v>50</v>
      </c>
      <c r="N55" t="s">
        <v>52</v>
      </c>
    </row>
    <row r="56" spans="1:14" x14ac:dyDescent="0.25">
      <c r="A56">
        <v>23</v>
      </c>
      <c r="B56">
        <v>12</v>
      </c>
      <c r="C56">
        <v>1</v>
      </c>
      <c r="D56" t="s">
        <v>170</v>
      </c>
      <c r="E56">
        <v>2009</v>
      </c>
      <c r="F56" s="1"/>
      <c r="G56" t="s">
        <v>63</v>
      </c>
      <c r="H56" t="s">
        <v>64</v>
      </c>
      <c r="I56" s="1" t="s">
        <v>56</v>
      </c>
      <c r="J56" s="1" t="s">
        <v>45</v>
      </c>
      <c r="K56" s="1" t="s">
        <v>84</v>
      </c>
      <c r="L56" s="1"/>
      <c r="M56">
        <v>49</v>
      </c>
      <c r="N56" t="s">
        <v>66</v>
      </c>
    </row>
    <row r="57" spans="1:14" x14ac:dyDescent="0.25">
      <c r="A57">
        <v>24</v>
      </c>
      <c r="B57">
        <v>13</v>
      </c>
      <c r="C57">
        <v>4</v>
      </c>
      <c r="D57" t="s">
        <v>171</v>
      </c>
      <c r="E57">
        <v>2007</v>
      </c>
      <c r="F57" s="1"/>
      <c r="G57" t="s">
        <v>26</v>
      </c>
      <c r="H57" t="s">
        <v>31</v>
      </c>
      <c r="I57" s="1" t="s">
        <v>18</v>
      </c>
      <c r="J57" s="1" t="s">
        <v>172</v>
      </c>
      <c r="K57" s="1" t="s">
        <v>84</v>
      </c>
      <c r="L57" s="1"/>
      <c r="M57">
        <v>48</v>
      </c>
      <c r="N57" t="s">
        <v>34</v>
      </c>
    </row>
    <row r="58" spans="1:14" x14ac:dyDescent="0.25">
      <c r="A58">
        <v>25</v>
      </c>
      <c r="B58">
        <v>14</v>
      </c>
      <c r="C58">
        <v>2</v>
      </c>
      <c r="D58" t="s">
        <v>173</v>
      </c>
      <c r="E58">
        <v>2007</v>
      </c>
      <c r="F58" s="1"/>
      <c r="G58" t="s">
        <v>70</v>
      </c>
      <c r="H58" t="s">
        <v>71</v>
      </c>
      <c r="I58" s="1" t="s">
        <v>32</v>
      </c>
      <c r="J58" s="1" t="s">
        <v>174</v>
      </c>
      <c r="K58" s="1" t="s">
        <v>84</v>
      </c>
      <c r="L58" s="1"/>
      <c r="M58">
        <v>45</v>
      </c>
      <c r="N58" t="s">
        <v>74</v>
      </c>
    </row>
    <row r="59" spans="1:14" x14ac:dyDescent="0.25">
      <c r="A59">
        <v>26</v>
      </c>
      <c r="B59">
        <v>12</v>
      </c>
      <c r="C59">
        <v>2</v>
      </c>
      <c r="D59" t="s">
        <v>175</v>
      </c>
      <c r="E59">
        <v>2009</v>
      </c>
      <c r="F59" s="1"/>
      <c r="G59" t="s">
        <v>63</v>
      </c>
      <c r="H59" t="s">
        <v>64</v>
      </c>
      <c r="I59" s="1" t="s">
        <v>50</v>
      </c>
      <c r="J59" s="1" t="s">
        <v>176</v>
      </c>
      <c r="K59" s="1" t="s">
        <v>84</v>
      </c>
      <c r="L59" s="1"/>
      <c r="M59">
        <v>43</v>
      </c>
      <c r="N59" t="s">
        <v>66</v>
      </c>
    </row>
    <row r="60" spans="1:14" x14ac:dyDescent="0.25">
      <c r="A60">
        <v>27</v>
      </c>
      <c r="B60">
        <v>11</v>
      </c>
      <c r="C60">
        <v>2</v>
      </c>
      <c r="D60" t="s">
        <v>177</v>
      </c>
      <c r="E60">
        <v>2009</v>
      </c>
      <c r="F60" s="1"/>
      <c r="G60" t="s">
        <v>22</v>
      </c>
      <c r="H60" t="s">
        <v>23</v>
      </c>
      <c r="I60" s="1" t="s">
        <v>178</v>
      </c>
      <c r="J60" s="1" t="s">
        <v>179</v>
      </c>
      <c r="K60" s="1" t="s">
        <v>84</v>
      </c>
      <c r="L60" s="1"/>
      <c r="M60">
        <v>41</v>
      </c>
      <c r="N60" t="s">
        <v>24</v>
      </c>
    </row>
    <row r="61" spans="1:14" x14ac:dyDescent="0.25">
      <c r="A61">
        <v>28</v>
      </c>
      <c r="B61">
        <v>11</v>
      </c>
      <c r="C61">
        <v>4</v>
      </c>
      <c r="D61" t="s">
        <v>180</v>
      </c>
      <c r="E61">
        <v>2007</v>
      </c>
      <c r="F61" s="1"/>
      <c r="G61" t="s">
        <v>26</v>
      </c>
      <c r="H61" t="s">
        <v>31</v>
      </c>
      <c r="I61" s="1" t="s">
        <v>56</v>
      </c>
      <c r="J61" s="1" t="s">
        <v>181</v>
      </c>
      <c r="K61" s="1" t="s">
        <v>84</v>
      </c>
      <c r="L61" s="1"/>
      <c r="M61">
        <v>40</v>
      </c>
      <c r="N61" t="s">
        <v>34</v>
      </c>
    </row>
    <row r="62" spans="1:14" x14ac:dyDescent="0.25">
      <c r="A62">
        <v>29</v>
      </c>
      <c r="B62">
        <v>9</v>
      </c>
      <c r="C62">
        <v>3</v>
      </c>
      <c r="D62" t="s">
        <v>182</v>
      </c>
      <c r="E62">
        <v>2009</v>
      </c>
      <c r="F62" s="1"/>
      <c r="G62" t="s">
        <v>26</v>
      </c>
      <c r="H62" t="s">
        <v>31</v>
      </c>
      <c r="I62" s="1" t="s">
        <v>72</v>
      </c>
      <c r="J62" s="1" t="s">
        <v>183</v>
      </c>
      <c r="K62" s="1" t="s">
        <v>84</v>
      </c>
      <c r="L62" s="1"/>
      <c r="M62">
        <v>38</v>
      </c>
      <c r="N62" t="s">
        <v>34</v>
      </c>
    </row>
    <row r="63" spans="1:14" x14ac:dyDescent="0.25">
      <c r="A63">
        <v>30</v>
      </c>
      <c r="B63">
        <v>10</v>
      </c>
      <c r="C63">
        <v>2</v>
      </c>
      <c r="D63" t="s">
        <v>184</v>
      </c>
      <c r="E63">
        <v>2009</v>
      </c>
      <c r="F63" s="1"/>
      <c r="G63" t="s">
        <v>63</v>
      </c>
      <c r="H63" t="s">
        <v>64</v>
      </c>
      <c r="I63" s="1" t="s">
        <v>104</v>
      </c>
      <c r="J63" s="1" t="s">
        <v>185</v>
      </c>
      <c r="K63" s="1" t="s">
        <v>84</v>
      </c>
      <c r="L63" s="1"/>
      <c r="M63">
        <v>38</v>
      </c>
      <c r="N63" t="s">
        <v>66</v>
      </c>
    </row>
    <row r="64" spans="1:14" x14ac:dyDescent="0.25">
      <c r="A64">
        <v>31</v>
      </c>
      <c r="B64">
        <v>9</v>
      </c>
      <c r="C64">
        <v>2</v>
      </c>
      <c r="D64" t="s">
        <v>186</v>
      </c>
      <c r="E64">
        <v>2009</v>
      </c>
      <c r="F64" s="1"/>
      <c r="G64" t="s">
        <v>54</v>
      </c>
      <c r="H64" t="s">
        <v>55</v>
      </c>
      <c r="I64" s="1" t="s">
        <v>187</v>
      </c>
      <c r="J64" s="1" t="s">
        <v>188</v>
      </c>
      <c r="K64" s="1" t="s">
        <v>84</v>
      </c>
      <c r="L64" s="1"/>
      <c r="M64">
        <v>31</v>
      </c>
      <c r="N64" t="s">
        <v>96</v>
      </c>
    </row>
    <row r="65" spans="1:14" x14ac:dyDescent="0.25">
      <c r="A65">
        <v>32</v>
      </c>
      <c r="B65">
        <v>8</v>
      </c>
      <c r="C65">
        <v>2</v>
      </c>
      <c r="D65" t="s">
        <v>189</v>
      </c>
      <c r="E65">
        <v>2010</v>
      </c>
      <c r="F65" s="1"/>
      <c r="G65" t="s">
        <v>26</v>
      </c>
      <c r="H65" t="s">
        <v>31</v>
      </c>
      <c r="I65" s="1" t="s">
        <v>190</v>
      </c>
      <c r="J65" s="1" t="s">
        <v>191</v>
      </c>
      <c r="K65" s="1" t="s">
        <v>84</v>
      </c>
      <c r="L65" s="1"/>
      <c r="M65">
        <v>27</v>
      </c>
      <c r="N65" t="s">
        <v>34</v>
      </c>
    </row>
    <row r="66" spans="1:14" x14ac:dyDescent="0.25">
      <c r="A66">
        <v>33</v>
      </c>
      <c r="B66">
        <v>11</v>
      </c>
      <c r="C66">
        <v>1</v>
      </c>
      <c r="D66" t="s">
        <v>192</v>
      </c>
      <c r="E66">
        <v>2009</v>
      </c>
      <c r="F66" s="1"/>
      <c r="G66" t="s">
        <v>26</v>
      </c>
      <c r="H66" t="s">
        <v>27</v>
      </c>
      <c r="I66" s="1" t="s">
        <v>178</v>
      </c>
      <c r="J66" s="1" t="s">
        <v>193</v>
      </c>
      <c r="K66" s="1" t="s">
        <v>84</v>
      </c>
      <c r="L66" s="1"/>
      <c r="M66">
        <v>25</v>
      </c>
      <c r="N66" t="s">
        <v>29</v>
      </c>
    </row>
    <row r="67" spans="1:14" x14ac:dyDescent="0.25">
      <c r="A67">
        <v>34</v>
      </c>
      <c r="B67">
        <v>10</v>
      </c>
      <c r="C67">
        <v>4</v>
      </c>
      <c r="D67" t="s">
        <v>194</v>
      </c>
      <c r="E67">
        <v>2010</v>
      </c>
      <c r="F67" s="1"/>
      <c r="G67" t="s">
        <v>48</v>
      </c>
      <c r="H67" t="s">
        <v>49</v>
      </c>
      <c r="I67" s="1" t="s">
        <v>195</v>
      </c>
      <c r="J67" s="1" t="s">
        <v>196</v>
      </c>
      <c r="K67" s="1" t="s">
        <v>84</v>
      </c>
      <c r="L67" s="1"/>
      <c r="M67">
        <v>20</v>
      </c>
      <c r="N67" t="s">
        <v>52</v>
      </c>
    </row>
    <row r="68" spans="1:14" x14ac:dyDescent="0.25">
      <c r="A68">
        <v>35</v>
      </c>
      <c r="B68">
        <v>9</v>
      </c>
      <c r="C68">
        <v>1</v>
      </c>
      <c r="D68" t="s">
        <v>197</v>
      </c>
      <c r="E68">
        <v>2008</v>
      </c>
      <c r="F68" s="1"/>
      <c r="G68" t="s">
        <v>26</v>
      </c>
      <c r="H68" t="s">
        <v>31</v>
      </c>
      <c r="I68" s="1" t="s">
        <v>91</v>
      </c>
      <c r="J68" s="1" t="s">
        <v>198</v>
      </c>
      <c r="K68" s="1" t="s">
        <v>109</v>
      </c>
      <c r="L68" s="1"/>
      <c r="M68">
        <v>16</v>
      </c>
      <c r="N68" t="s">
        <v>34</v>
      </c>
    </row>
    <row r="69" spans="1:14" x14ac:dyDescent="0.25">
      <c r="A69">
        <v>36</v>
      </c>
      <c r="B69">
        <v>10</v>
      </c>
      <c r="C69">
        <v>3</v>
      </c>
      <c r="D69" t="s">
        <v>199</v>
      </c>
      <c r="E69">
        <v>2010</v>
      </c>
      <c r="F69" s="1"/>
      <c r="G69" t="s">
        <v>48</v>
      </c>
      <c r="H69" t="s">
        <v>49</v>
      </c>
      <c r="I69" s="1" t="s">
        <v>195</v>
      </c>
      <c r="J69" s="1" t="s">
        <v>200</v>
      </c>
      <c r="K69" s="1" t="s">
        <v>109</v>
      </c>
      <c r="L69" s="1"/>
      <c r="M69">
        <v>15</v>
      </c>
      <c r="N69" t="s">
        <v>52</v>
      </c>
    </row>
    <row r="70" spans="1:14" x14ac:dyDescent="0.25">
      <c r="A70">
        <v>37</v>
      </c>
      <c r="B70">
        <v>18</v>
      </c>
      <c r="C70">
        <v>4</v>
      </c>
      <c r="D70" t="s">
        <v>201</v>
      </c>
      <c r="E70">
        <v>2009</v>
      </c>
      <c r="F70" s="1"/>
      <c r="G70" t="s">
        <v>70</v>
      </c>
      <c r="I70" s="1"/>
      <c r="J70" s="1" t="s">
        <v>100</v>
      </c>
      <c r="K70" s="1" t="s">
        <v>109</v>
      </c>
      <c r="L70" s="1"/>
      <c r="M70">
        <v>13</v>
      </c>
    </row>
    <row r="71" spans="1:14" x14ac:dyDescent="0.25">
      <c r="A71">
        <v>38</v>
      </c>
      <c r="B71">
        <v>8</v>
      </c>
      <c r="C71">
        <v>1</v>
      </c>
      <c r="D71" t="s">
        <v>202</v>
      </c>
      <c r="E71">
        <v>2009</v>
      </c>
      <c r="F71" s="1"/>
      <c r="G71" t="s">
        <v>26</v>
      </c>
      <c r="H71" t="s">
        <v>31</v>
      </c>
      <c r="I71" s="1" t="s">
        <v>203</v>
      </c>
      <c r="J71" s="1" t="s">
        <v>204</v>
      </c>
      <c r="K71" s="1" t="s">
        <v>109</v>
      </c>
      <c r="L71" s="1"/>
      <c r="M71">
        <v>8</v>
      </c>
      <c r="N71" t="s">
        <v>34</v>
      </c>
    </row>
    <row r="72" spans="1:14" x14ac:dyDescent="0.25">
      <c r="A72">
        <v>39</v>
      </c>
      <c r="B72">
        <v>8</v>
      </c>
      <c r="C72">
        <v>3</v>
      </c>
      <c r="D72" t="s">
        <v>205</v>
      </c>
      <c r="E72">
        <v>2009</v>
      </c>
      <c r="F72" s="1"/>
      <c r="G72" t="s">
        <v>26</v>
      </c>
      <c r="H72" t="s">
        <v>31</v>
      </c>
      <c r="I72" s="1" t="s">
        <v>88</v>
      </c>
      <c r="J72" s="1" t="s">
        <v>206</v>
      </c>
      <c r="K72" s="1" t="s">
        <v>109</v>
      </c>
      <c r="L72" s="1"/>
      <c r="M72">
        <v>7</v>
      </c>
      <c r="N72" t="s">
        <v>34</v>
      </c>
    </row>
    <row r="73" spans="1:14" x14ac:dyDescent="0.25">
      <c r="A73">
        <v>40</v>
      </c>
      <c r="B73">
        <v>10</v>
      </c>
      <c r="C73">
        <v>1</v>
      </c>
      <c r="D73" t="s">
        <v>207</v>
      </c>
      <c r="E73">
        <v>2011</v>
      </c>
      <c r="F73" s="1"/>
      <c r="G73" t="s">
        <v>26</v>
      </c>
      <c r="H73" t="s">
        <v>31</v>
      </c>
      <c r="I73" s="1" t="s">
        <v>208</v>
      </c>
      <c r="J73" s="1" t="s">
        <v>209</v>
      </c>
      <c r="K73" s="1" t="s">
        <v>109</v>
      </c>
      <c r="L73" s="1"/>
      <c r="M73">
        <v>6</v>
      </c>
      <c r="N73" t="s">
        <v>34</v>
      </c>
    </row>
    <row r="74" spans="1:14" x14ac:dyDescent="0.25">
      <c r="A74">
        <v>41</v>
      </c>
      <c r="B74">
        <v>8</v>
      </c>
      <c r="C74">
        <v>4</v>
      </c>
      <c r="D74" t="s">
        <v>210</v>
      </c>
      <c r="E74">
        <v>2009</v>
      </c>
      <c r="F74" s="1"/>
      <c r="G74" t="s">
        <v>26</v>
      </c>
      <c r="H74" t="s">
        <v>31</v>
      </c>
      <c r="I74" s="1" t="s">
        <v>211</v>
      </c>
      <c r="J74" s="1" t="s">
        <v>212</v>
      </c>
      <c r="K74" s="1"/>
      <c r="L74" s="1"/>
      <c r="N74" t="s">
        <v>34</v>
      </c>
    </row>
    <row r="75" spans="1:14" x14ac:dyDescent="0.25">
      <c r="B75">
        <v>181</v>
      </c>
      <c r="C75">
        <v>1</v>
      </c>
      <c r="D75" t="s">
        <v>213</v>
      </c>
      <c r="E75">
        <v>1987</v>
      </c>
      <c r="F75" s="1"/>
      <c r="G75" t="s">
        <v>26</v>
      </c>
      <c r="H75" t="s">
        <v>214</v>
      </c>
      <c r="I75" s="1" t="s">
        <v>116</v>
      </c>
      <c r="J75" s="1"/>
      <c r="K75" s="1"/>
      <c r="L75" s="1"/>
    </row>
    <row r="76" spans="1:14" x14ac:dyDescent="0.25">
      <c r="B76">
        <v>17</v>
      </c>
      <c r="C76">
        <v>2</v>
      </c>
      <c r="D76" t="s">
        <v>215</v>
      </c>
      <c r="E76">
        <v>1993</v>
      </c>
      <c r="F76" s="1"/>
      <c r="G76" t="s">
        <v>70</v>
      </c>
      <c r="H76" t="s">
        <v>71</v>
      </c>
      <c r="I76" s="1" t="s">
        <v>134</v>
      </c>
      <c r="J76" s="1"/>
      <c r="K76" s="1"/>
      <c r="L76" s="1"/>
      <c r="N76" t="s">
        <v>74</v>
      </c>
    </row>
    <row r="77" spans="1:14" x14ac:dyDescent="0.25">
      <c r="B77">
        <v>16</v>
      </c>
      <c r="C77">
        <v>3</v>
      </c>
      <c r="D77" t="s">
        <v>216</v>
      </c>
      <c r="E77">
        <v>1994</v>
      </c>
      <c r="F77" s="1"/>
      <c r="G77" t="s">
        <v>70</v>
      </c>
      <c r="H77" t="s">
        <v>71</v>
      </c>
      <c r="I77" s="1" t="s">
        <v>134</v>
      </c>
      <c r="J77" s="1"/>
      <c r="K77" s="1"/>
      <c r="L77" s="1"/>
      <c r="N77" t="s">
        <v>74</v>
      </c>
    </row>
    <row r="78" spans="1:14" ht="15.75" thickBot="1" x14ac:dyDescent="0.3">
      <c r="B78">
        <v>13</v>
      </c>
      <c r="C78">
        <v>1</v>
      </c>
      <c r="D78" t="s">
        <v>59</v>
      </c>
      <c r="E78">
        <v>2007</v>
      </c>
      <c r="F78" s="1"/>
      <c r="G78" t="s">
        <v>26</v>
      </c>
      <c r="H78" t="s">
        <v>60</v>
      </c>
      <c r="I78" s="1" t="s">
        <v>50</v>
      </c>
      <c r="J78" s="1"/>
      <c r="K78" s="1"/>
      <c r="L78" s="1"/>
    </row>
    <row r="79" spans="1:14" ht="15.75" thickTop="1" x14ac:dyDescent="0.25">
      <c r="A79" s="25" t="s">
        <v>217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</row>
    <row r="80" spans="1:14" x14ac:dyDescent="0.25">
      <c r="A80">
        <v>1</v>
      </c>
      <c r="B80">
        <v>21</v>
      </c>
      <c r="C80">
        <v>3</v>
      </c>
      <c r="D80" t="s">
        <v>218</v>
      </c>
      <c r="E80">
        <v>2008</v>
      </c>
      <c r="F80" s="1"/>
      <c r="G80" t="s">
        <v>22</v>
      </c>
      <c r="H80" t="s">
        <v>23</v>
      </c>
      <c r="I80" s="1" t="s">
        <v>45</v>
      </c>
      <c r="J80" s="1" t="s">
        <v>50</v>
      </c>
      <c r="K80" s="1" t="s">
        <v>118</v>
      </c>
      <c r="L80" s="1"/>
      <c r="M80">
        <v>108</v>
      </c>
      <c r="N80" t="s">
        <v>24</v>
      </c>
    </row>
    <row r="81" spans="1:14" x14ac:dyDescent="0.25">
      <c r="A81">
        <v>2</v>
      </c>
      <c r="B81">
        <v>21</v>
      </c>
      <c r="C81">
        <v>1</v>
      </c>
      <c r="D81" t="s">
        <v>219</v>
      </c>
      <c r="E81">
        <v>2009</v>
      </c>
      <c r="F81" s="1"/>
      <c r="G81" t="s">
        <v>26</v>
      </c>
      <c r="H81" t="s">
        <v>27</v>
      </c>
      <c r="I81" s="1" t="s">
        <v>104</v>
      </c>
      <c r="J81" s="1" t="s">
        <v>220</v>
      </c>
      <c r="K81" s="1" t="s">
        <v>20</v>
      </c>
      <c r="L81" s="1"/>
      <c r="M81">
        <v>75</v>
      </c>
      <c r="N81" t="s">
        <v>29</v>
      </c>
    </row>
    <row r="82" spans="1:14" x14ac:dyDescent="0.25">
      <c r="A82">
        <v>3</v>
      </c>
      <c r="B82">
        <v>19</v>
      </c>
      <c r="C82">
        <v>2</v>
      </c>
      <c r="D82" t="s">
        <v>82</v>
      </c>
      <c r="E82">
        <v>2008</v>
      </c>
      <c r="F82" s="1"/>
      <c r="G82" t="s">
        <v>26</v>
      </c>
      <c r="H82" t="s">
        <v>31</v>
      </c>
      <c r="I82" s="1" t="s">
        <v>94</v>
      </c>
      <c r="J82" s="1" t="s">
        <v>221</v>
      </c>
      <c r="K82" s="1" t="s">
        <v>20</v>
      </c>
      <c r="L82" s="1"/>
      <c r="M82">
        <v>75</v>
      </c>
      <c r="N82" t="s">
        <v>34</v>
      </c>
    </row>
    <row r="83" spans="1:14" x14ac:dyDescent="0.25">
      <c r="A83">
        <v>4</v>
      </c>
      <c r="B83">
        <v>19</v>
      </c>
      <c r="C83">
        <v>3</v>
      </c>
      <c r="D83" t="s">
        <v>222</v>
      </c>
      <c r="E83">
        <v>2009</v>
      </c>
      <c r="F83" s="1"/>
      <c r="G83" t="s">
        <v>63</v>
      </c>
      <c r="H83" t="s">
        <v>64</v>
      </c>
      <c r="I83" s="1" t="s">
        <v>94</v>
      </c>
      <c r="J83" s="1" t="s">
        <v>223</v>
      </c>
      <c r="K83" s="1" t="s">
        <v>20</v>
      </c>
      <c r="L83" s="1"/>
      <c r="M83">
        <v>73</v>
      </c>
      <c r="N83" t="s">
        <v>66</v>
      </c>
    </row>
    <row r="84" spans="1:14" x14ac:dyDescent="0.25">
      <c r="A84">
        <v>5</v>
      </c>
      <c r="B84">
        <v>20</v>
      </c>
      <c r="C84">
        <v>3</v>
      </c>
      <c r="D84" t="s">
        <v>224</v>
      </c>
      <c r="E84">
        <v>2004</v>
      </c>
      <c r="F84" s="1"/>
      <c r="G84" t="s">
        <v>54</v>
      </c>
      <c r="H84" t="s">
        <v>55</v>
      </c>
      <c r="I84" s="1" t="s">
        <v>208</v>
      </c>
      <c r="J84" s="1" t="s">
        <v>225</v>
      </c>
      <c r="K84" s="1" t="s">
        <v>20</v>
      </c>
      <c r="L84" s="1"/>
      <c r="M84">
        <v>68</v>
      </c>
      <c r="N84" t="s">
        <v>58</v>
      </c>
    </row>
    <row r="85" spans="1:14" x14ac:dyDescent="0.25">
      <c r="A85">
        <v>6</v>
      </c>
      <c r="B85">
        <v>20</v>
      </c>
      <c r="C85">
        <v>2</v>
      </c>
      <c r="D85" t="s">
        <v>226</v>
      </c>
      <c r="E85">
        <v>2008</v>
      </c>
      <c r="F85" s="1"/>
      <c r="G85" t="s">
        <v>26</v>
      </c>
      <c r="H85" t="s">
        <v>111</v>
      </c>
      <c r="I85" s="1" t="s">
        <v>72</v>
      </c>
      <c r="J85" s="1" t="s">
        <v>227</v>
      </c>
      <c r="K85" s="1" t="s">
        <v>20</v>
      </c>
      <c r="L85" s="1"/>
      <c r="M85">
        <v>65</v>
      </c>
      <c r="N85" t="s">
        <v>228</v>
      </c>
    </row>
    <row r="86" spans="1:14" x14ac:dyDescent="0.25">
      <c r="A86">
        <v>7</v>
      </c>
      <c r="B86">
        <v>20</v>
      </c>
      <c r="C86">
        <v>1</v>
      </c>
      <c r="D86" t="s">
        <v>229</v>
      </c>
      <c r="E86">
        <v>2010</v>
      </c>
      <c r="F86" s="1"/>
      <c r="G86" t="s">
        <v>22</v>
      </c>
      <c r="H86" t="s">
        <v>23</v>
      </c>
      <c r="I86" s="1" t="s">
        <v>230</v>
      </c>
      <c r="J86" s="1" t="s">
        <v>231</v>
      </c>
      <c r="K86" s="1" t="s">
        <v>20</v>
      </c>
      <c r="L86" s="1"/>
      <c r="M86">
        <v>60</v>
      </c>
      <c r="N86" t="s">
        <v>24</v>
      </c>
    </row>
    <row r="87" spans="1:14" x14ac:dyDescent="0.25">
      <c r="A87">
        <v>8</v>
      </c>
      <c r="B87">
        <v>19</v>
      </c>
      <c r="C87">
        <v>1</v>
      </c>
      <c r="D87" t="s">
        <v>232</v>
      </c>
      <c r="E87">
        <v>2012</v>
      </c>
      <c r="F87" s="1"/>
      <c r="G87" t="s">
        <v>26</v>
      </c>
      <c r="H87" t="s">
        <v>111</v>
      </c>
      <c r="I87" s="1" t="s">
        <v>88</v>
      </c>
      <c r="J87" s="1" t="s">
        <v>233</v>
      </c>
      <c r="K87" s="1"/>
      <c r="L87" s="1"/>
      <c r="M87">
        <v>6</v>
      </c>
    </row>
    <row r="88" spans="1:14" ht="15.75" thickBot="1" x14ac:dyDescent="0.3">
      <c r="B88">
        <v>21</v>
      </c>
      <c r="C88">
        <v>2</v>
      </c>
      <c r="D88" t="s">
        <v>37</v>
      </c>
      <c r="E88">
        <v>2005</v>
      </c>
      <c r="F88" s="1"/>
      <c r="G88" t="s">
        <v>16</v>
      </c>
      <c r="H88" t="s">
        <v>17</v>
      </c>
      <c r="I88" s="1" t="s">
        <v>195</v>
      </c>
      <c r="J88" s="1"/>
      <c r="K88" s="1"/>
      <c r="L88" s="1"/>
    </row>
    <row r="89" spans="1:14" ht="15.75" thickTop="1" x14ac:dyDescent="0.25">
      <c r="A89" s="25" t="s">
        <v>234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</row>
    <row r="90" spans="1:14" x14ac:dyDescent="0.25">
      <c r="A90">
        <v>1</v>
      </c>
      <c r="B90">
        <v>24</v>
      </c>
      <c r="C90">
        <v>3</v>
      </c>
      <c r="D90" t="s">
        <v>235</v>
      </c>
      <c r="E90">
        <v>2008</v>
      </c>
      <c r="F90" s="1"/>
      <c r="G90" t="s">
        <v>22</v>
      </c>
      <c r="H90" t="s">
        <v>23</v>
      </c>
      <c r="I90" s="1" t="s">
        <v>56</v>
      </c>
      <c r="J90" s="1" t="s">
        <v>236</v>
      </c>
      <c r="K90" s="1" t="s">
        <v>20</v>
      </c>
      <c r="L90" s="1"/>
      <c r="M90">
        <v>73</v>
      </c>
      <c r="N90" t="s">
        <v>24</v>
      </c>
    </row>
    <row r="91" spans="1:14" x14ac:dyDescent="0.25">
      <c r="A91">
        <v>2</v>
      </c>
      <c r="B91">
        <v>24</v>
      </c>
      <c r="C91">
        <v>1</v>
      </c>
      <c r="D91" t="s">
        <v>237</v>
      </c>
      <c r="E91">
        <v>2007</v>
      </c>
      <c r="F91" s="1"/>
      <c r="G91" t="s">
        <v>26</v>
      </c>
      <c r="H91" t="s">
        <v>31</v>
      </c>
      <c r="I91" s="1" t="s">
        <v>178</v>
      </c>
      <c r="J91" s="1" t="s">
        <v>238</v>
      </c>
      <c r="K91" s="1" t="s">
        <v>20</v>
      </c>
      <c r="L91" s="1"/>
      <c r="M91">
        <v>63</v>
      </c>
      <c r="N91" t="s">
        <v>34</v>
      </c>
    </row>
    <row r="92" spans="1:14" x14ac:dyDescent="0.25">
      <c r="A92">
        <v>3</v>
      </c>
      <c r="B92">
        <v>24</v>
      </c>
      <c r="C92">
        <v>2</v>
      </c>
      <c r="D92" t="s">
        <v>239</v>
      </c>
      <c r="E92">
        <v>2006</v>
      </c>
      <c r="F92" s="1"/>
      <c r="G92" t="s">
        <v>54</v>
      </c>
      <c r="H92" t="s">
        <v>55</v>
      </c>
      <c r="I92" s="1" t="s">
        <v>76</v>
      </c>
      <c r="J92" s="1" t="s">
        <v>238</v>
      </c>
      <c r="K92" s="1" t="s">
        <v>20</v>
      </c>
      <c r="L92" s="1"/>
      <c r="M92">
        <v>63</v>
      </c>
      <c r="N92" t="s">
        <v>96</v>
      </c>
    </row>
    <row r="93" spans="1:14" x14ac:dyDescent="0.25">
      <c r="A93">
        <v>4</v>
      </c>
      <c r="B93">
        <v>29</v>
      </c>
      <c r="C93">
        <v>4</v>
      </c>
      <c r="D93" t="s">
        <v>240</v>
      </c>
      <c r="E93">
        <v>2007</v>
      </c>
      <c r="F93" s="1"/>
      <c r="G93" t="s">
        <v>70</v>
      </c>
      <c r="H93" t="s">
        <v>71</v>
      </c>
      <c r="I93" s="1" t="s">
        <v>208</v>
      </c>
      <c r="J93" s="1" t="s">
        <v>241</v>
      </c>
      <c r="K93" s="1" t="s">
        <v>20</v>
      </c>
      <c r="L93" s="1"/>
      <c r="M93">
        <v>53</v>
      </c>
      <c r="N93" t="s">
        <v>74</v>
      </c>
    </row>
    <row r="94" spans="1:14" x14ac:dyDescent="0.25">
      <c r="A94">
        <v>5</v>
      </c>
      <c r="B94">
        <v>23</v>
      </c>
      <c r="C94">
        <v>2</v>
      </c>
      <c r="D94" t="s">
        <v>242</v>
      </c>
      <c r="E94">
        <v>2009</v>
      </c>
      <c r="F94" s="1"/>
      <c r="G94" t="s">
        <v>63</v>
      </c>
      <c r="H94" t="s">
        <v>120</v>
      </c>
      <c r="I94" s="1" t="s">
        <v>104</v>
      </c>
      <c r="J94" s="1" t="s">
        <v>243</v>
      </c>
      <c r="K94" s="1" t="s">
        <v>84</v>
      </c>
      <c r="L94" s="1"/>
      <c r="M94">
        <v>48</v>
      </c>
      <c r="N94" t="s">
        <v>123</v>
      </c>
    </row>
    <row r="95" spans="1:14" x14ac:dyDescent="0.25">
      <c r="A95">
        <v>6</v>
      </c>
      <c r="B95">
        <v>23</v>
      </c>
      <c r="C95">
        <v>3</v>
      </c>
      <c r="D95" t="s">
        <v>244</v>
      </c>
      <c r="E95">
        <v>2009</v>
      </c>
      <c r="F95" s="1"/>
      <c r="G95" t="s">
        <v>26</v>
      </c>
      <c r="H95" t="s">
        <v>27</v>
      </c>
      <c r="I95" s="1" t="s">
        <v>178</v>
      </c>
      <c r="J95" s="1" t="s">
        <v>245</v>
      </c>
      <c r="K95" s="1" t="s">
        <v>84</v>
      </c>
      <c r="L95" s="1"/>
      <c r="M95">
        <v>45</v>
      </c>
      <c r="N95" t="s">
        <v>29</v>
      </c>
    </row>
    <row r="96" spans="1:14" x14ac:dyDescent="0.25">
      <c r="A96">
        <v>7</v>
      </c>
      <c r="B96">
        <v>22</v>
      </c>
      <c r="C96">
        <v>3</v>
      </c>
      <c r="D96" t="s">
        <v>166</v>
      </c>
      <c r="E96">
        <v>2007</v>
      </c>
      <c r="F96" s="1"/>
      <c r="G96" t="s">
        <v>26</v>
      </c>
      <c r="H96" t="s">
        <v>31</v>
      </c>
      <c r="I96" s="1" t="s">
        <v>72</v>
      </c>
      <c r="J96" s="1" t="s">
        <v>246</v>
      </c>
      <c r="K96" s="1" t="s">
        <v>84</v>
      </c>
      <c r="L96" s="1"/>
      <c r="M96">
        <v>37</v>
      </c>
      <c r="N96" t="s">
        <v>34</v>
      </c>
    </row>
    <row r="97" spans="1:14" x14ac:dyDescent="0.25">
      <c r="A97">
        <v>8</v>
      </c>
      <c r="B97">
        <v>22</v>
      </c>
      <c r="C97">
        <v>4</v>
      </c>
      <c r="D97" t="s">
        <v>201</v>
      </c>
      <c r="E97">
        <v>2009</v>
      </c>
      <c r="F97" s="1"/>
      <c r="G97" t="s">
        <v>70</v>
      </c>
      <c r="I97" s="1"/>
      <c r="J97" s="1" t="s">
        <v>247</v>
      </c>
      <c r="K97" s="1" t="s">
        <v>84</v>
      </c>
      <c r="L97" s="1"/>
      <c r="M97">
        <v>22</v>
      </c>
    </row>
    <row r="98" spans="1:14" x14ac:dyDescent="0.25">
      <c r="A98">
        <v>9</v>
      </c>
      <c r="B98">
        <v>22</v>
      </c>
      <c r="C98">
        <v>1</v>
      </c>
      <c r="D98" t="s">
        <v>189</v>
      </c>
      <c r="E98">
        <v>2010</v>
      </c>
      <c r="F98" s="1"/>
      <c r="G98" t="s">
        <v>26</v>
      </c>
      <c r="H98" t="s">
        <v>31</v>
      </c>
      <c r="I98" s="1" t="s">
        <v>211</v>
      </c>
      <c r="J98" s="1" t="s">
        <v>248</v>
      </c>
      <c r="K98" s="1" t="s">
        <v>109</v>
      </c>
      <c r="L98" s="1"/>
      <c r="M98">
        <v>11</v>
      </c>
      <c r="N98" t="s">
        <v>34</v>
      </c>
    </row>
    <row r="99" spans="1:14" x14ac:dyDescent="0.25">
      <c r="A99">
        <v>10</v>
      </c>
      <c r="B99">
        <v>23</v>
      </c>
      <c r="C99">
        <v>1</v>
      </c>
      <c r="D99" t="s">
        <v>207</v>
      </c>
      <c r="E99">
        <v>2011</v>
      </c>
      <c r="F99" s="1"/>
      <c r="G99" t="s">
        <v>26</v>
      </c>
      <c r="H99" t="s">
        <v>31</v>
      </c>
      <c r="I99" s="1" t="s">
        <v>72</v>
      </c>
      <c r="J99" s="1" t="s">
        <v>249</v>
      </c>
      <c r="K99" s="1" t="s">
        <v>109</v>
      </c>
      <c r="L99" s="1"/>
      <c r="M99">
        <v>7</v>
      </c>
      <c r="N99" t="s">
        <v>34</v>
      </c>
    </row>
    <row r="100" spans="1:14" ht="15.75" thickBot="1" x14ac:dyDescent="0.3">
      <c r="A100">
        <v>11</v>
      </c>
      <c r="B100">
        <v>22</v>
      </c>
      <c r="C100">
        <v>2</v>
      </c>
      <c r="D100" t="s">
        <v>197</v>
      </c>
      <c r="E100">
        <v>2008</v>
      </c>
      <c r="F100" s="1"/>
      <c r="G100" t="s">
        <v>26</v>
      </c>
      <c r="H100" t="s">
        <v>31</v>
      </c>
      <c r="I100" s="1" t="s">
        <v>250</v>
      </c>
      <c r="J100" s="1" t="s">
        <v>251</v>
      </c>
      <c r="K100" s="1" t="s">
        <v>109</v>
      </c>
      <c r="L100" s="1"/>
      <c r="N100" t="s">
        <v>34</v>
      </c>
    </row>
    <row r="101" spans="1:14" ht="15.75" thickTop="1" x14ac:dyDescent="0.25">
      <c r="A101" s="25" t="s">
        <v>252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spans="1:14" x14ac:dyDescent="0.25">
      <c r="A102">
        <v>1</v>
      </c>
      <c r="B102">
        <v>27</v>
      </c>
      <c r="C102">
        <v>1</v>
      </c>
      <c r="D102" t="s">
        <v>253</v>
      </c>
      <c r="E102">
        <v>2006</v>
      </c>
      <c r="F102" s="1"/>
      <c r="G102" t="s">
        <v>70</v>
      </c>
      <c r="H102" t="s">
        <v>71</v>
      </c>
      <c r="I102" s="1" t="s">
        <v>104</v>
      </c>
      <c r="J102" s="1" t="s">
        <v>254</v>
      </c>
      <c r="K102" s="1" t="s">
        <v>126</v>
      </c>
      <c r="L102" s="1"/>
      <c r="M102">
        <v>95</v>
      </c>
      <c r="N102" t="s">
        <v>74</v>
      </c>
    </row>
    <row r="103" spans="1:14" x14ac:dyDescent="0.25">
      <c r="A103">
        <v>2</v>
      </c>
      <c r="B103">
        <v>27</v>
      </c>
      <c r="C103">
        <v>2</v>
      </c>
      <c r="D103" t="s">
        <v>255</v>
      </c>
      <c r="E103">
        <v>2005</v>
      </c>
      <c r="F103" s="1"/>
      <c r="G103" t="s">
        <v>16</v>
      </c>
      <c r="H103" t="s">
        <v>17</v>
      </c>
      <c r="I103" s="1" t="s">
        <v>195</v>
      </c>
      <c r="J103" s="1" t="s">
        <v>256</v>
      </c>
      <c r="K103" s="1" t="s">
        <v>126</v>
      </c>
      <c r="L103" s="1"/>
      <c r="M103">
        <v>92</v>
      </c>
    </row>
    <row r="104" spans="1:14" x14ac:dyDescent="0.25">
      <c r="A104">
        <v>3</v>
      </c>
      <c r="B104">
        <v>27</v>
      </c>
      <c r="C104">
        <v>3</v>
      </c>
      <c r="D104" t="s">
        <v>257</v>
      </c>
      <c r="E104">
        <v>2008</v>
      </c>
      <c r="F104" s="1"/>
      <c r="G104" t="s">
        <v>26</v>
      </c>
      <c r="H104" t="s">
        <v>27</v>
      </c>
      <c r="I104" s="1" t="s">
        <v>76</v>
      </c>
      <c r="J104" s="1" t="s">
        <v>258</v>
      </c>
      <c r="K104" s="1" t="s">
        <v>126</v>
      </c>
      <c r="L104" s="1"/>
      <c r="M104">
        <v>92</v>
      </c>
      <c r="N104" t="s">
        <v>29</v>
      </c>
    </row>
    <row r="105" spans="1:14" x14ac:dyDescent="0.25">
      <c r="A105">
        <v>4</v>
      </c>
      <c r="B105">
        <v>27</v>
      </c>
      <c r="C105">
        <v>4</v>
      </c>
      <c r="D105" t="s">
        <v>259</v>
      </c>
      <c r="E105">
        <v>2005</v>
      </c>
      <c r="F105" s="1"/>
      <c r="G105" t="s">
        <v>260</v>
      </c>
      <c r="I105" s="1"/>
      <c r="J105" s="1" t="s">
        <v>261</v>
      </c>
      <c r="K105" s="1" t="s">
        <v>126</v>
      </c>
      <c r="L105" s="1"/>
      <c r="M105">
        <v>91</v>
      </c>
    </row>
    <row r="106" spans="1:14" x14ac:dyDescent="0.25">
      <c r="A106">
        <v>5</v>
      </c>
      <c r="B106">
        <v>26</v>
      </c>
      <c r="C106">
        <v>2</v>
      </c>
      <c r="D106" t="s">
        <v>30</v>
      </c>
      <c r="E106">
        <v>2008</v>
      </c>
      <c r="F106" s="1"/>
      <c r="G106" t="s">
        <v>26</v>
      </c>
      <c r="H106" t="s">
        <v>31</v>
      </c>
      <c r="I106" s="1" t="s">
        <v>94</v>
      </c>
      <c r="J106" s="1" t="s">
        <v>262</v>
      </c>
      <c r="K106" s="1" t="s">
        <v>126</v>
      </c>
      <c r="L106" s="1"/>
      <c r="M106">
        <v>90</v>
      </c>
      <c r="N106" t="s">
        <v>34</v>
      </c>
    </row>
    <row r="107" spans="1:14" x14ac:dyDescent="0.25">
      <c r="A107">
        <v>6</v>
      </c>
      <c r="B107">
        <v>26</v>
      </c>
      <c r="C107">
        <v>4</v>
      </c>
      <c r="D107" t="s">
        <v>263</v>
      </c>
      <c r="E107">
        <v>2007</v>
      </c>
      <c r="F107" s="1"/>
      <c r="G107" t="s">
        <v>70</v>
      </c>
      <c r="I107" s="1" t="s">
        <v>230</v>
      </c>
      <c r="J107" s="1" t="s">
        <v>264</v>
      </c>
      <c r="K107" s="1" t="s">
        <v>126</v>
      </c>
      <c r="L107" s="1"/>
      <c r="M107">
        <v>85</v>
      </c>
    </row>
    <row r="108" spans="1:14" x14ac:dyDescent="0.25">
      <c r="A108">
        <v>7</v>
      </c>
      <c r="B108">
        <v>26</v>
      </c>
      <c r="C108">
        <v>1</v>
      </c>
      <c r="D108" t="s">
        <v>265</v>
      </c>
      <c r="E108">
        <v>2006</v>
      </c>
      <c r="F108" s="1"/>
      <c r="G108" t="s">
        <v>26</v>
      </c>
      <c r="H108" t="s">
        <v>31</v>
      </c>
      <c r="I108" s="1" t="s">
        <v>250</v>
      </c>
      <c r="J108" s="1" t="s">
        <v>264</v>
      </c>
      <c r="K108" s="1" t="s">
        <v>126</v>
      </c>
      <c r="L108" s="1"/>
      <c r="M108">
        <v>85</v>
      </c>
      <c r="N108" t="s">
        <v>34</v>
      </c>
    </row>
    <row r="109" spans="1:14" x14ac:dyDescent="0.25">
      <c r="A109">
        <v>8</v>
      </c>
      <c r="B109">
        <v>26</v>
      </c>
      <c r="C109">
        <v>3</v>
      </c>
      <c r="D109" t="s">
        <v>266</v>
      </c>
      <c r="E109">
        <v>2010</v>
      </c>
      <c r="F109" s="1"/>
      <c r="G109" t="s">
        <v>26</v>
      </c>
      <c r="H109" t="s">
        <v>27</v>
      </c>
      <c r="I109" s="1" t="s">
        <v>94</v>
      </c>
      <c r="J109" s="1" t="s">
        <v>267</v>
      </c>
      <c r="K109" s="1" t="s">
        <v>20</v>
      </c>
      <c r="L109" s="1"/>
      <c r="M109">
        <v>59</v>
      </c>
      <c r="N109" t="s">
        <v>29</v>
      </c>
    </row>
    <row r="110" spans="1:14" x14ac:dyDescent="0.25">
      <c r="A110">
        <v>9</v>
      </c>
      <c r="B110">
        <v>25</v>
      </c>
      <c r="C110">
        <v>4</v>
      </c>
      <c r="D110" t="s">
        <v>268</v>
      </c>
      <c r="E110">
        <v>2009</v>
      </c>
      <c r="F110" s="1"/>
      <c r="G110" t="s">
        <v>26</v>
      </c>
      <c r="H110" t="s">
        <v>27</v>
      </c>
      <c r="I110" s="1" t="s">
        <v>250</v>
      </c>
      <c r="J110" s="1" t="s">
        <v>269</v>
      </c>
      <c r="K110" s="1" t="s">
        <v>84</v>
      </c>
      <c r="L110" s="1"/>
      <c r="M110">
        <v>52</v>
      </c>
      <c r="N110" t="s">
        <v>29</v>
      </c>
    </row>
    <row r="111" spans="1:14" x14ac:dyDescent="0.25">
      <c r="A111">
        <v>10</v>
      </c>
      <c r="B111">
        <v>25</v>
      </c>
      <c r="C111">
        <v>3</v>
      </c>
      <c r="D111" t="s">
        <v>270</v>
      </c>
      <c r="E111">
        <v>2010</v>
      </c>
      <c r="F111" s="1"/>
      <c r="G111" t="s">
        <v>70</v>
      </c>
      <c r="H111" t="s">
        <v>71</v>
      </c>
      <c r="I111" s="1" t="s">
        <v>88</v>
      </c>
      <c r="J111" s="1" t="s">
        <v>271</v>
      </c>
      <c r="K111" s="1" t="s">
        <v>84</v>
      </c>
      <c r="L111" s="1"/>
      <c r="M111">
        <v>49</v>
      </c>
      <c r="N111" t="s">
        <v>74</v>
      </c>
    </row>
    <row r="112" spans="1:14" x14ac:dyDescent="0.25">
      <c r="A112">
        <v>11</v>
      </c>
      <c r="B112">
        <v>25</v>
      </c>
      <c r="C112">
        <v>2</v>
      </c>
      <c r="D112" t="s">
        <v>106</v>
      </c>
      <c r="E112">
        <v>2009</v>
      </c>
      <c r="F112" s="1"/>
      <c r="G112" t="s">
        <v>26</v>
      </c>
      <c r="H112" t="s">
        <v>31</v>
      </c>
      <c r="I112" s="1" t="s">
        <v>272</v>
      </c>
      <c r="J112" s="1" t="s">
        <v>273</v>
      </c>
      <c r="K112" s="1" t="s">
        <v>84</v>
      </c>
      <c r="L112" s="1"/>
      <c r="M112">
        <v>35</v>
      </c>
      <c r="N112" t="s">
        <v>34</v>
      </c>
    </row>
    <row r="113" spans="1:14" ht="15.75" thickBot="1" x14ac:dyDescent="0.3">
      <c r="A113">
        <v>12</v>
      </c>
      <c r="B113">
        <v>25</v>
      </c>
      <c r="C113">
        <v>1</v>
      </c>
      <c r="D113" t="s">
        <v>274</v>
      </c>
      <c r="E113">
        <v>2012</v>
      </c>
      <c r="F113" s="1"/>
      <c r="G113" t="s">
        <v>26</v>
      </c>
      <c r="H113" t="s">
        <v>111</v>
      </c>
      <c r="I113" s="1" t="s">
        <v>275</v>
      </c>
      <c r="J113" s="1" t="s">
        <v>276</v>
      </c>
      <c r="K113" s="1" t="s">
        <v>109</v>
      </c>
      <c r="L113" s="1"/>
      <c r="M113">
        <v>8</v>
      </c>
      <c r="N113" t="s">
        <v>113</v>
      </c>
    </row>
    <row r="114" spans="1:14" ht="15.75" thickTop="1" x14ac:dyDescent="0.25">
      <c r="A114" s="25" t="s">
        <v>277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spans="1:14" x14ac:dyDescent="0.25">
      <c r="A115">
        <v>1</v>
      </c>
      <c r="B115">
        <v>34</v>
      </c>
      <c r="C115">
        <v>3</v>
      </c>
      <c r="D115" t="s">
        <v>278</v>
      </c>
      <c r="E115">
        <v>1999</v>
      </c>
      <c r="F115" s="1"/>
      <c r="G115" t="s">
        <v>70</v>
      </c>
      <c r="H115" t="s">
        <v>71</v>
      </c>
      <c r="I115" s="1" t="s">
        <v>143</v>
      </c>
      <c r="J115" s="1" t="s">
        <v>279</v>
      </c>
      <c r="K115" s="1" t="s">
        <v>118</v>
      </c>
      <c r="L115" s="1"/>
      <c r="M115">
        <v>122</v>
      </c>
      <c r="N115" t="s">
        <v>74</v>
      </c>
    </row>
    <row r="116" spans="1:14" x14ac:dyDescent="0.25">
      <c r="A116">
        <v>2</v>
      </c>
      <c r="B116">
        <v>34</v>
      </c>
      <c r="C116">
        <v>2</v>
      </c>
      <c r="D116" t="s">
        <v>280</v>
      </c>
      <c r="E116">
        <v>2005</v>
      </c>
      <c r="F116" s="1"/>
      <c r="G116" t="s">
        <v>70</v>
      </c>
      <c r="H116" t="s">
        <v>71</v>
      </c>
      <c r="I116" s="1" t="s">
        <v>40</v>
      </c>
      <c r="J116" s="1" t="s">
        <v>281</v>
      </c>
      <c r="K116" s="1" t="s">
        <v>126</v>
      </c>
      <c r="L116" s="1"/>
      <c r="M116">
        <v>84</v>
      </c>
      <c r="N116" t="s">
        <v>74</v>
      </c>
    </row>
    <row r="117" spans="1:14" x14ac:dyDescent="0.25">
      <c r="A117">
        <v>3</v>
      </c>
      <c r="B117">
        <v>34</v>
      </c>
      <c r="C117">
        <v>1</v>
      </c>
      <c r="D117" t="s">
        <v>282</v>
      </c>
      <c r="E117">
        <v>2007</v>
      </c>
      <c r="F117" s="1"/>
      <c r="G117" t="s">
        <v>63</v>
      </c>
      <c r="H117" t="s">
        <v>120</v>
      </c>
      <c r="I117" s="1" t="s">
        <v>45</v>
      </c>
      <c r="J117" s="1" t="s">
        <v>283</v>
      </c>
      <c r="K117" s="1" t="s">
        <v>126</v>
      </c>
      <c r="L117" s="1"/>
      <c r="M117">
        <v>84</v>
      </c>
      <c r="N117" t="s">
        <v>123</v>
      </c>
    </row>
    <row r="118" spans="1:14" x14ac:dyDescent="0.25">
      <c r="A118">
        <v>4</v>
      </c>
      <c r="B118">
        <v>30</v>
      </c>
      <c r="C118">
        <v>3</v>
      </c>
      <c r="D118" t="s">
        <v>284</v>
      </c>
      <c r="E118">
        <v>2004</v>
      </c>
      <c r="F118" s="1"/>
      <c r="G118" t="s">
        <v>54</v>
      </c>
      <c r="H118" t="s">
        <v>55</v>
      </c>
      <c r="I118" s="1" t="s">
        <v>187</v>
      </c>
      <c r="J118" s="1" t="s">
        <v>285</v>
      </c>
      <c r="K118" s="1" t="s">
        <v>126</v>
      </c>
      <c r="L118" s="1"/>
      <c r="M118">
        <v>83</v>
      </c>
      <c r="N118" t="s">
        <v>58</v>
      </c>
    </row>
    <row r="119" spans="1:14" x14ac:dyDescent="0.25">
      <c r="A119">
        <v>5</v>
      </c>
      <c r="B119">
        <v>33</v>
      </c>
      <c r="C119">
        <v>1</v>
      </c>
      <c r="D119" t="s">
        <v>286</v>
      </c>
      <c r="E119">
        <v>2004</v>
      </c>
      <c r="F119" s="1"/>
      <c r="G119" t="s">
        <v>22</v>
      </c>
      <c r="H119" t="s">
        <v>23</v>
      </c>
      <c r="I119" s="1" t="s">
        <v>178</v>
      </c>
      <c r="J119" s="1" t="s">
        <v>287</v>
      </c>
      <c r="K119" s="1" t="s">
        <v>20</v>
      </c>
      <c r="L119" s="1"/>
      <c r="M119">
        <v>81</v>
      </c>
      <c r="N119" t="s">
        <v>24</v>
      </c>
    </row>
    <row r="120" spans="1:14" x14ac:dyDescent="0.25">
      <c r="A120">
        <v>6</v>
      </c>
      <c r="B120">
        <v>33</v>
      </c>
      <c r="C120">
        <v>3</v>
      </c>
      <c r="D120" t="s">
        <v>288</v>
      </c>
      <c r="E120">
        <v>1976</v>
      </c>
      <c r="F120" s="1"/>
      <c r="G120" t="s">
        <v>26</v>
      </c>
      <c r="H120" t="s">
        <v>130</v>
      </c>
      <c r="I120" s="1" t="s">
        <v>45</v>
      </c>
      <c r="J120" s="1" t="s">
        <v>289</v>
      </c>
      <c r="K120" s="1" t="s">
        <v>20</v>
      </c>
      <c r="L120" s="1"/>
      <c r="M120">
        <v>80</v>
      </c>
      <c r="N120" t="s">
        <v>132</v>
      </c>
    </row>
    <row r="121" spans="1:14" x14ac:dyDescent="0.25">
      <c r="A121">
        <v>7</v>
      </c>
      <c r="B121">
        <v>33</v>
      </c>
      <c r="C121">
        <v>2</v>
      </c>
      <c r="D121" t="s">
        <v>290</v>
      </c>
      <c r="E121">
        <v>2007</v>
      </c>
      <c r="F121" s="1"/>
      <c r="G121" t="s">
        <v>63</v>
      </c>
      <c r="H121" t="s">
        <v>120</v>
      </c>
      <c r="I121" s="1" t="s">
        <v>178</v>
      </c>
      <c r="J121" s="1" t="s">
        <v>291</v>
      </c>
      <c r="K121" s="1" t="s">
        <v>20</v>
      </c>
      <c r="L121" s="1"/>
      <c r="M121">
        <v>79</v>
      </c>
      <c r="N121" t="s">
        <v>123</v>
      </c>
    </row>
    <row r="122" spans="1:14" x14ac:dyDescent="0.25">
      <c r="A122">
        <v>8</v>
      </c>
      <c r="B122">
        <v>33</v>
      </c>
      <c r="C122">
        <v>4</v>
      </c>
      <c r="D122" t="s">
        <v>292</v>
      </c>
      <c r="E122">
        <v>2003</v>
      </c>
      <c r="F122" s="1"/>
      <c r="G122" t="s">
        <v>70</v>
      </c>
      <c r="I122" s="1"/>
      <c r="J122" s="1" t="s">
        <v>293</v>
      </c>
      <c r="K122" s="1" t="s">
        <v>20</v>
      </c>
      <c r="L122" s="1"/>
      <c r="M122">
        <v>79</v>
      </c>
    </row>
    <row r="123" spans="1:14" x14ac:dyDescent="0.25">
      <c r="A123">
        <v>9</v>
      </c>
      <c r="B123">
        <v>32</v>
      </c>
      <c r="C123">
        <v>1</v>
      </c>
      <c r="D123" t="s">
        <v>294</v>
      </c>
      <c r="E123">
        <v>2006</v>
      </c>
      <c r="F123" s="1"/>
      <c r="G123" t="s">
        <v>54</v>
      </c>
      <c r="H123" t="s">
        <v>55</v>
      </c>
      <c r="I123" s="1" t="s">
        <v>104</v>
      </c>
      <c r="J123" s="1" t="s">
        <v>295</v>
      </c>
      <c r="K123" s="1" t="s">
        <v>20</v>
      </c>
      <c r="L123" s="1"/>
      <c r="M123">
        <v>78</v>
      </c>
      <c r="N123" t="s">
        <v>58</v>
      </c>
    </row>
    <row r="124" spans="1:14" x14ac:dyDescent="0.25">
      <c r="A124">
        <v>10</v>
      </c>
      <c r="B124">
        <v>31</v>
      </c>
      <c r="C124">
        <v>2</v>
      </c>
      <c r="D124" t="s">
        <v>296</v>
      </c>
      <c r="E124">
        <v>2006</v>
      </c>
      <c r="F124" s="1"/>
      <c r="G124" t="s">
        <v>26</v>
      </c>
      <c r="H124" t="s">
        <v>111</v>
      </c>
      <c r="I124" s="1" t="s">
        <v>208</v>
      </c>
      <c r="J124" s="1" t="s">
        <v>195</v>
      </c>
      <c r="K124" s="1" t="s">
        <v>20</v>
      </c>
      <c r="L124" s="1"/>
      <c r="M124">
        <v>77</v>
      </c>
      <c r="N124" t="s">
        <v>113</v>
      </c>
    </row>
    <row r="125" spans="1:14" x14ac:dyDescent="0.25">
      <c r="A125">
        <v>11</v>
      </c>
      <c r="B125">
        <v>32</v>
      </c>
      <c r="C125">
        <v>3</v>
      </c>
      <c r="D125" t="s">
        <v>297</v>
      </c>
      <c r="E125">
        <v>2008</v>
      </c>
      <c r="F125" s="1"/>
      <c r="G125" t="s">
        <v>70</v>
      </c>
      <c r="H125" t="s">
        <v>71</v>
      </c>
      <c r="I125" s="1" t="s">
        <v>195</v>
      </c>
      <c r="J125" s="1" t="s">
        <v>298</v>
      </c>
      <c r="K125" s="1" t="s">
        <v>20</v>
      </c>
      <c r="L125" s="1"/>
      <c r="M125">
        <v>72</v>
      </c>
      <c r="N125" t="s">
        <v>74</v>
      </c>
    </row>
    <row r="126" spans="1:14" x14ac:dyDescent="0.25">
      <c r="A126">
        <v>12</v>
      </c>
      <c r="B126">
        <v>31</v>
      </c>
      <c r="C126">
        <v>4</v>
      </c>
      <c r="D126" t="s">
        <v>299</v>
      </c>
      <c r="E126">
        <v>2008</v>
      </c>
      <c r="F126" s="1"/>
      <c r="G126" t="s">
        <v>63</v>
      </c>
      <c r="H126" t="s">
        <v>120</v>
      </c>
      <c r="I126" s="1" t="s">
        <v>104</v>
      </c>
      <c r="J126" s="1" t="s">
        <v>300</v>
      </c>
      <c r="K126" s="1" t="s">
        <v>20</v>
      </c>
      <c r="L126" s="1"/>
      <c r="M126">
        <v>70</v>
      </c>
      <c r="N126" t="s">
        <v>123</v>
      </c>
    </row>
    <row r="127" spans="1:14" x14ac:dyDescent="0.25">
      <c r="A127">
        <v>13</v>
      </c>
      <c r="B127">
        <v>29</v>
      </c>
      <c r="C127">
        <v>1</v>
      </c>
      <c r="D127" t="s">
        <v>162</v>
      </c>
      <c r="E127">
        <v>2006</v>
      </c>
      <c r="F127" s="1"/>
      <c r="G127" t="s">
        <v>26</v>
      </c>
      <c r="H127" t="s">
        <v>31</v>
      </c>
      <c r="I127" s="1" t="s">
        <v>301</v>
      </c>
      <c r="J127" s="1" t="s">
        <v>243</v>
      </c>
      <c r="K127" s="1" t="s">
        <v>20</v>
      </c>
      <c r="L127" s="1"/>
      <c r="M127">
        <v>65</v>
      </c>
      <c r="N127" t="s">
        <v>34</v>
      </c>
    </row>
    <row r="128" spans="1:14" x14ac:dyDescent="0.25">
      <c r="A128">
        <v>14</v>
      </c>
      <c r="B128">
        <v>31</v>
      </c>
      <c r="C128">
        <v>3</v>
      </c>
      <c r="D128" t="s">
        <v>302</v>
      </c>
      <c r="E128">
        <v>2007</v>
      </c>
      <c r="F128" s="1"/>
      <c r="G128" t="s">
        <v>63</v>
      </c>
      <c r="H128" t="s">
        <v>64</v>
      </c>
      <c r="I128" s="1" t="s">
        <v>208</v>
      </c>
      <c r="J128" s="1" t="s">
        <v>86</v>
      </c>
      <c r="K128" s="1" t="s">
        <v>20</v>
      </c>
      <c r="L128" s="1"/>
      <c r="M128">
        <v>62</v>
      </c>
      <c r="N128" t="s">
        <v>66</v>
      </c>
    </row>
    <row r="129" spans="1:14" x14ac:dyDescent="0.25">
      <c r="A129">
        <v>15</v>
      </c>
      <c r="B129">
        <v>32</v>
      </c>
      <c r="C129">
        <v>4</v>
      </c>
      <c r="D129" t="s">
        <v>303</v>
      </c>
      <c r="E129">
        <v>2007</v>
      </c>
      <c r="F129" s="1"/>
      <c r="G129" t="s">
        <v>70</v>
      </c>
      <c r="H129" t="s">
        <v>71</v>
      </c>
      <c r="I129" s="1" t="s">
        <v>195</v>
      </c>
      <c r="J129" s="1" t="s">
        <v>304</v>
      </c>
      <c r="K129" s="1" t="s">
        <v>84</v>
      </c>
      <c r="L129" s="1"/>
      <c r="M129">
        <v>57</v>
      </c>
      <c r="N129" t="s">
        <v>74</v>
      </c>
    </row>
    <row r="130" spans="1:14" x14ac:dyDescent="0.25">
      <c r="A130">
        <v>16</v>
      </c>
      <c r="B130">
        <v>31</v>
      </c>
      <c r="C130">
        <v>1</v>
      </c>
      <c r="D130" t="s">
        <v>180</v>
      </c>
      <c r="E130">
        <v>2007</v>
      </c>
      <c r="F130" s="1"/>
      <c r="G130" t="s">
        <v>26</v>
      </c>
      <c r="H130" t="s">
        <v>31</v>
      </c>
      <c r="I130" s="1" t="s">
        <v>230</v>
      </c>
      <c r="J130" s="1" t="s">
        <v>305</v>
      </c>
      <c r="K130" s="1" t="s">
        <v>84</v>
      </c>
      <c r="L130" s="1"/>
      <c r="M130">
        <v>52</v>
      </c>
      <c r="N130" t="s">
        <v>34</v>
      </c>
    </row>
    <row r="131" spans="1:14" x14ac:dyDescent="0.25">
      <c r="A131">
        <v>17</v>
      </c>
      <c r="B131">
        <v>30</v>
      </c>
      <c r="C131">
        <v>4</v>
      </c>
      <c r="D131" t="s">
        <v>171</v>
      </c>
      <c r="E131">
        <v>2007</v>
      </c>
      <c r="F131" s="1"/>
      <c r="G131" t="s">
        <v>26</v>
      </c>
      <c r="H131" t="s">
        <v>31</v>
      </c>
      <c r="I131" s="1" t="s">
        <v>94</v>
      </c>
      <c r="J131" s="1" t="s">
        <v>306</v>
      </c>
      <c r="K131" s="1" t="s">
        <v>84</v>
      </c>
      <c r="L131" s="1"/>
      <c r="M131">
        <v>44</v>
      </c>
      <c r="N131" t="s">
        <v>34</v>
      </c>
    </row>
    <row r="132" spans="1:14" x14ac:dyDescent="0.25">
      <c r="A132">
        <v>18</v>
      </c>
      <c r="B132">
        <v>29</v>
      </c>
      <c r="C132">
        <v>2</v>
      </c>
      <c r="D132" t="s">
        <v>182</v>
      </c>
      <c r="E132">
        <v>2009</v>
      </c>
      <c r="F132" s="1"/>
      <c r="G132" t="s">
        <v>26</v>
      </c>
      <c r="H132" t="s">
        <v>31</v>
      </c>
      <c r="I132" s="1" t="s">
        <v>301</v>
      </c>
      <c r="J132" s="1" t="s">
        <v>307</v>
      </c>
      <c r="K132" s="1" t="s">
        <v>84</v>
      </c>
      <c r="L132" s="1"/>
      <c r="M132">
        <v>44</v>
      </c>
      <c r="N132" t="s">
        <v>34</v>
      </c>
    </row>
    <row r="133" spans="1:14" x14ac:dyDescent="0.25">
      <c r="A133">
        <v>19</v>
      </c>
      <c r="B133">
        <v>30</v>
      </c>
      <c r="C133">
        <v>1</v>
      </c>
      <c r="D133" t="s">
        <v>237</v>
      </c>
      <c r="E133">
        <v>2007</v>
      </c>
      <c r="F133" s="1"/>
      <c r="G133" t="s">
        <v>26</v>
      </c>
      <c r="H133" t="s">
        <v>31</v>
      </c>
      <c r="I133" s="1" t="s">
        <v>250</v>
      </c>
      <c r="J133" s="1" t="s">
        <v>308</v>
      </c>
      <c r="K133" s="1" t="s">
        <v>84</v>
      </c>
      <c r="L133" s="1"/>
      <c r="M133">
        <v>42</v>
      </c>
      <c r="N133" t="s">
        <v>34</v>
      </c>
    </row>
    <row r="134" spans="1:14" x14ac:dyDescent="0.25">
      <c r="A134">
        <v>20</v>
      </c>
      <c r="B134">
        <v>28</v>
      </c>
      <c r="C134">
        <v>4</v>
      </c>
      <c r="D134" t="s">
        <v>205</v>
      </c>
      <c r="E134">
        <v>2009</v>
      </c>
      <c r="F134" s="1"/>
      <c r="G134" t="s">
        <v>26</v>
      </c>
      <c r="H134" t="s">
        <v>31</v>
      </c>
      <c r="I134" s="1" t="s">
        <v>107</v>
      </c>
      <c r="J134" s="1" t="s">
        <v>309</v>
      </c>
      <c r="K134" s="1" t="s">
        <v>84</v>
      </c>
      <c r="L134" s="1"/>
      <c r="M134">
        <v>38</v>
      </c>
      <c r="N134" t="s">
        <v>34</v>
      </c>
    </row>
    <row r="135" spans="1:14" x14ac:dyDescent="0.25">
      <c r="A135">
        <v>21</v>
      </c>
      <c r="B135">
        <v>34</v>
      </c>
      <c r="C135">
        <v>4</v>
      </c>
      <c r="D135" t="s">
        <v>310</v>
      </c>
      <c r="E135">
        <v>2009</v>
      </c>
      <c r="F135" s="1"/>
      <c r="G135" t="s">
        <v>63</v>
      </c>
      <c r="I135" s="1"/>
      <c r="J135" s="1" t="s">
        <v>311</v>
      </c>
      <c r="K135" s="1" t="s">
        <v>84</v>
      </c>
      <c r="L135" s="1"/>
      <c r="M135">
        <v>37</v>
      </c>
    </row>
    <row r="136" spans="1:14" x14ac:dyDescent="0.25">
      <c r="A136">
        <v>22</v>
      </c>
      <c r="B136">
        <v>35</v>
      </c>
      <c r="C136">
        <v>1</v>
      </c>
      <c r="D136" t="s">
        <v>210</v>
      </c>
      <c r="E136">
        <v>2009</v>
      </c>
      <c r="F136" s="1"/>
      <c r="G136" t="s">
        <v>26</v>
      </c>
      <c r="H136" t="s">
        <v>31</v>
      </c>
      <c r="I136" s="1" t="s">
        <v>272</v>
      </c>
      <c r="J136" s="1" t="s">
        <v>312</v>
      </c>
      <c r="K136" s="1" t="s">
        <v>84</v>
      </c>
      <c r="L136" s="1"/>
      <c r="M136">
        <v>36</v>
      </c>
      <c r="N136" t="s">
        <v>34</v>
      </c>
    </row>
    <row r="137" spans="1:14" x14ac:dyDescent="0.25">
      <c r="A137">
        <v>23</v>
      </c>
      <c r="B137">
        <v>30</v>
      </c>
      <c r="C137">
        <v>2</v>
      </c>
      <c r="D137" t="s">
        <v>313</v>
      </c>
      <c r="E137">
        <v>2009</v>
      </c>
      <c r="F137" s="1"/>
      <c r="G137" t="s">
        <v>26</v>
      </c>
      <c r="H137" t="s">
        <v>111</v>
      </c>
      <c r="I137" s="1" t="s">
        <v>250</v>
      </c>
      <c r="J137" s="1" t="s">
        <v>314</v>
      </c>
      <c r="K137" s="1" t="s">
        <v>84</v>
      </c>
      <c r="L137" s="1"/>
      <c r="M137">
        <v>29</v>
      </c>
      <c r="N137" t="s">
        <v>228</v>
      </c>
    </row>
    <row r="138" spans="1:14" x14ac:dyDescent="0.25">
      <c r="A138">
        <v>24</v>
      </c>
      <c r="B138">
        <v>28</v>
      </c>
      <c r="C138">
        <v>1</v>
      </c>
      <c r="D138" t="s">
        <v>202</v>
      </c>
      <c r="E138">
        <v>2009</v>
      </c>
      <c r="F138" s="1"/>
      <c r="G138" t="s">
        <v>26</v>
      </c>
      <c r="H138" t="s">
        <v>31</v>
      </c>
      <c r="I138" s="1" t="s">
        <v>315</v>
      </c>
      <c r="J138" s="1" t="s">
        <v>316</v>
      </c>
      <c r="K138" s="1" t="s">
        <v>84</v>
      </c>
      <c r="L138" s="1"/>
      <c r="M138">
        <v>28</v>
      </c>
      <c r="N138" t="s">
        <v>34</v>
      </c>
    </row>
    <row r="139" spans="1:14" x14ac:dyDescent="0.25">
      <c r="A139">
        <v>25</v>
      </c>
      <c r="B139">
        <v>28</v>
      </c>
      <c r="C139">
        <v>3</v>
      </c>
      <c r="D139" t="s">
        <v>317</v>
      </c>
      <c r="E139">
        <v>2009</v>
      </c>
      <c r="F139" s="1"/>
      <c r="G139" t="s">
        <v>26</v>
      </c>
      <c r="H139" t="s">
        <v>27</v>
      </c>
      <c r="I139" s="1" t="s">
        <v>272</v>
      </c>
      <c r="J139" s="1" t="s">
        <v>318</v>
      </c>
      <c r="K139" s="1" t="s">
        <v>109</v>
      </c>
      <c r="L139" s="1"/>
      <c r="M139">
        <v>23</v>
      </c>
      <c r="N139" t="s">
        <v>29</v>
      </c>
    </row>
    <row r="140" spans="1:14" x14ac:dyDescent="0.25">
      <c r="A140">
        <v>26</v>
      </c>
      <c r="B140">
        <v>29</v>
      </c>
      <c r="C140">
        <v>3</v>
      </c>
      <c r="D140" t="s">
        <v>319</v>
      </c>
      <c r="E140">
        <v>2010</v>
      </c>
      <c r="F140" s="1"/>
      <c r="G140" t="s">
        <v>26</v>
      </c>
      <c r="H140" t="s">
        <v>111</v>
      </c>
      <c r="I140" s="1" t="s">
        <v>211</v>
      </c>
      <c r="J140" s="1" t="s">
        <v>320</v>
      </c>
      <c r="K140" s="1" t="s">
        <v>109</v>
      </c>
      <c r="L140" s="1"/>
      <c r="M140">
        <v>9</v>
      </c>
      <c r="N140" t="s">
        <v>113</v>
      </c>
    </row>
    <row r="141" spans="1:14" x14ac:dyDescent="0.25">
      <c r="A141">
        <v>27</v>
      </c>
      <c r="B141">
        <v>32</v>
      </c>
      <c r="C141">
        <v>2</v>
      </c>
      <c r="D141" t="s">
        <v>321</v>
      </c>
      <c r="E141">
        <v>2012</v>
      </c>
      <c r="F141" s="1"/>
      <c r="G141" t="s">
        <v>26</v>
      </c>
      <c r="H141" t="s">
        <v>111</v>
      </c>
      <c r="I141" s="1" t="s">
        <v>104</v>
      </c>
      <c r="J141" s="1" t="s">
        <v>322</v>
      </c>
      <c r="K141" s="1"/>
      <c r="L141" s="1"/>
      <c r="N141" t="s">
        <v>24</v>
      </c>
    </row>
    <row r="142" spans="1:14" ht="15.75" thickBot="1" x14ac:dyDescent="0.3">
      <c r="B142">
        <v>291</v>
      </c>
      <c r="C142">
        <v>4</v>
      </c>
      <c r="D142" t="s">
        <v>323</v>
      </c>
      <c r="E142">
        <v>2009</v>
      </c>
      <c r="F142" s="1"/>
      <c r="G142" t="s">
        <v>63</v>
      </c>
      <c r="H142" t="s">
        <v>120</v>
      </c>
      <c r="I142" s="1" t="s">
        <v>91</v>
      </c>
      <c r="J142" s="1"/>
      <c r="K142" s="1"/>
      <c r="L142" s="1"/>
      <c r="N142" t="s">
        <v>123</v>
      </c>
    </row>
    <row r="143" spans="1:14" ht="15.75" thickTop="1" x14ac:dyDescent="0.25">
      <c r="A143" s="25" t="s">
        <v>324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</row>
    <row r="144" spans="1:14" x14ac:dyDescent="0.25">
      <c r="A144">
        <v>1</v>
      </c>
      <c r="B144">
        <v>35</v>
      </c>
      <c r="C144">
        <v>4</v>
      </c>
      <c r="D144" t="s">
        <v>265</v>
      </c>
      <c r="E144">
        <v>2006</v>
      </c>
      <c r="F144" s="1"/>
      <c r="G144" t="s">
        <v>26</v>
      </c>
      <c r="H144" t="s">
        <v>325</v>
      </c>
      <c r="I144" s="1"/>
      <c r="J144" s="1" t="s">
        <v>326</v>
      </c>
      <c r="K144" s="1" t="s">
        <v>20</v>
      </c>
      <c r="L144" s="1"/>
      <c r="M144">
        <v>77</v>
      </c>
    </row>
    <row r="145" spans="1:14" x14ac:dyDescent="0.25">
      <c r="A145">
        <v>2</v>
      </c>
      <c r="B145">
        <v>35</v>
      </c>
      <c r="C145">
        <v>3</v>
      </c>
      <c r="D145" t="s">
        <v>327</v>
      </c>
      <c r="E145">
        <v>2004</v>
      </c>
      <c r="F145" s="1"/>
      <c r="G145" t="s">
        <v>16</v>
      </c>
      <c r="H145" t="s">
        <v>17</v>
      </c>
      <c r="I145" s="1" t="s">
        <v>50</v>
      </c>
      <c r="J145" s="1" t="s">
        <v>328</v>
      </c>
      <c r="K145" s="1" t="s">
        <v>20</v>
      </c>
      <c r="L145" s="1"/>
      <c r="M145">
        <v>73</v>
      </c>
    </row>
    <row r="146" spans="1:14" ht="15.75" thickBot="1" x14ac:dyDescent="0.3">
      <c r="A146">
        <v>3</v>
      </c>
      <c r="B146">
        <v>35</v>
      </c>
      <c r="C146">
        <v>2</v>
      </c>
      <c r="D146" t="s">
        <v>329</v>
      </c>
      <c r="E146">
        <v>2009</v>
      </c>
      <c r="F146" s="1"/>
      <c r="G146" t="s">
        <v>63</v>
      </c>
      <c r="H146" t="s">
        <v>120</v>
      </c>
      <c r="I146" s="1" t="s">
        <v>208</v>
      </c>
      <c r="J146" s="1" t="s">
        <v>330</v>
      </c>
      <c r="K146" s="1" t="s">
        <v>84</v>
      </c>
      <c r="L146" s="1"/>
      <c r="M146">
        <v>48</v>
      </c>
      <c r="N146" t="s">
        <v>123</v>
      </c>
    </row>
    <row r="147" spans="1:14" ht="15.75" thickTop="1" x14ac:dyDescent="0.25">
      <c r="A147" s="25" t="s">
        <v>331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</row>
    <row r="148" spans="1:14" x14ac:dyDescent="0.25">
      <c r="A148">
        <v>1</v>
      </c>
      <c r="B148">
        <v>38</v>
      </c>
      <c r="C148">
        <v>3</v>
      </c>
      <c r="D148" t="s">
        <v>115</v>
      </c>
      <c r="E148">
        <v>1997</v>
      </c>
      <c r="F148" s="1"/>
      <c r="G148" t="s">
        <v>70</v>
      </c>
      <c r="H148" t="s">
        <v>71</v>
      </c>
      <c r="I148" s="1" t="s">
        <v>332</v>
      </c>
      <c r="J148" s="1" t="s">
        <v>333</v>
      </c>
      <c r="K148" s="1" t="s">
        <v>118</v>
      </c>
      <c r="L148" s="1"/>
      <c r="M148">
        <v>115</v>
      </c>
      <c r="N148" t="s">
        <v>74</v>
      </c>
    </row>
    <row r="149" spans="1:14" x14ac:dyDescent="0.25">
      <c r="A149">
        <v>2</v>
      </c>
      <c r="B149">
        <v>38</v>
      </c>
      <c r="C149">
        <v>2</v>
      </c>
      <c r="D149" t="s">
        <v>278</v>
      </c>
      <c r="E149">
        <v>1999</v>
      </c>
      <c r="F149" s="1"/>
      <c r="G149" t="s">
        <v>70</v>
      </c>
      <c r="H149" t="s">
        <v>71</v>
      </c>
      <c r="I149" s="1" t="s">
        <v>332</v>
      </c>
      <c r="J149" s="1" t="s">
        <v>334</v>
      </c>
      <c r="K149" s="1" t="s">
        <v>118</v>
      </c>
      <c r="L149" s="1"/>
      <c r="M149">
        <v>111</v>
      </c>
      <c r="N149" t="s">
        <v>74</v>
      </c>
    </row>
    <row r="150" spans="1:14" x14ac:dyDescent="0.25">
      <c r="A150">
        <v>3</v>
      </c>
      <c r="B150">
        <v>37</v>
      </c>
      <c r="C150">
        <v>3</v>
      </c>
      <c r="D150" t="s">
        <v>129</v>
      </c>
      <c r="E150">
        <v>1985</v>
      </c>
      <c r="F150" s="1"/>
      <c r="G150" t="s">
        <v>26</v>
      </c>
      <c r="H150" t="s">
        <v>130</v>
      </c>
      <c r="I150" s="1" t="s">
        <v>335</v>
      </c>
      <c r="J150" s="1" t="s">
        <v>336</v>
      </c>
      <c r="K150" s="1" t="s">
        <v>118</v>
      </c>
      <c r="L150" s="1"/>
      <c r="M150">
        <v>109</v>
      </c>
      <c r="N150" t="s">
        <v>132</v>
      </c>
    </row>
    <row r="151" spans="1:14" x14ac:dyDescent="0.25">
      <c r="A151">
        <v>4</v>
      </c>
      <c r="B151">
        <v>38</v>
      </c>
      <c r="C151">
        <v>4</v>
      </c>
      <c r="D151" t="s">
        <v>337</v>
      </c>
      <c r="E151">
        <v>2004</v>
      </c>
      <c r="F151" s="1"/>
      <c r="G151" t="s">
        <v>70</v>
      </c>
      <c r="H151" t="s">
        <v>71</v>
      </c>
      <c r="I151" s="1" t="s">
        <v>332</v>
      </c>
      <c r="J151" s="1" t="s">
        <v>338</v>
      </c>
      <c r="K151" s="1" t="s">
        <v>118</v>
      </c>
      <c r="L151" s="1"/>
      <c r="M151">
        <v>108</v>
      </c>
      <c r="N151" t="s">
        <v>74</v>
      </c>
    </row>
    <row r="152" spans="1:14" x14ac:dyDescent="0.25">
      <c r="A152">
        <v>5</v>
      </c>
      <c r="B152">
        <v>38</v>
      </c>
      <c r="C152">
        <v>1</v>
      </c>
      <c r="D152" t="s">
        <v>339</v>
      </c>
      <c r="E152">
        <v>2005</v>
      </c>
      <c r="F152" s="1"/>
      <c r="G152" t="s">
        <v>70</v>
      </c>
      <c r="H152" t="s">
        <v>71</v>
      </c>
      <c r="I152" s="1" t="s">
        <v>121</v>
      </c>
      <c r="J152" s="1" t="s">
        <v>340</v>
      </c>
      <c r="K152" s="1" t="s">
        <v>118</v>
      </c>
      <c r="L152" s="1"/>
      <c r="M152">
        <v>104</v>
      </c>
      <c r="N152" t="s">
        <v>74</v>
      </c>
    </row>
    <row r="153" spans="1:14" x14ac:dyDescent="0.25">
      <c r="A153">
        <v>6</v>
      </c>
      <c r="B153">
        <v>37</v>
      </c>
      <c r="C153">
        <v>1</v>
      </c>
      <c r="D153" t="s">
        <v>341</v>
      </c>
      <c r="E153">
        <v>2005</v>
      </c>
      <c r="F153" s="1"/>
      <c r="G153" t="s">
        <v>16</v>
      </c>
      <c r="H153" t="s">
        <v>17</v>
      </c>
      <c r="I153" s="1" t="s">
        <v>50</v>
      </c>
      <c r="J153" s="1" t="s">
        <v>342</v>
      </c>
      <c r="K153" s="1" t="s">
        <v>118</v>
      </c>
      <c r="L153" s="1"/>
      <c r="M153">
        <v>104</v>
      </c>
    </row>
    <row r="154" spans="1:14" x14ac:dyDescent="0.25">
      <c r="A154">
        <v>7</v>
      </c>
      <c r="B154">
        <v>37</v>
      </c>
      <c r="C154">
        <v>2</v>
      </c>
      <c r="D154" t="s">
        <v>343</v>
      </c>
      <c r="E154">
        <v>1984</v>
      </c>
      <c r="F154" s="1"/>
      <c r="G154" t="s">
        <v>26</v>
      </c>
      <c r="H154" t="s">
        <v>130</v>
      </c>
      <c r="I154" s="1" t="s">
        <v>335</v>
      </c>
      <c r="J154" s="1" t="s">
        <v>344</v>
      </c>
      <c r="K154" s="1" t="s">
        <v>126</v>
      </c>
      <c r="L154" s="1"/>
      <c r="M154">
        <v>99</v>
      </c>
      <c r="N154" t="s">
        <v>132</v>
      </c>
    </row>
    <row r="155" spans="1:14" x14ac:dyDescent="0.25">
      <c r="A155">
        <v>8</v>
      </c>
      <c r="B155">
        <v>36</v>
      </c>
      <c r="C155">
        <v>4</v>
      </c>
      <c r="D155" t="s">
        <v>345</v>
      </c>
      <c r="E155">
        <v>2004</v>
      </c>
      <c r="F155" s="1"/>
      <c r="G155" t="s">
        <v>26</v>
      </c>
      <c r="H155" t="s">
        <v>111</v>
      </c>
      <c r="I155" s="1" t="s">
        <v>56</v>
      </c>
      <c r="J155" s="1" t="s">
        <v>346</v>
      </c>
      <c r="K155" s="1" t="s">
        <v>20</v>
      </c>
      <c r="L155" s="1"/>
      <c r="M155">
        <v>71</v>
      </c>
      <c r="N155" t="s">
        <v>228</v>
      </c>
    </row>
    <row r="156" spans="1:14" x14ac:dyDescent="0.25">
      <c r="A156">
        <v>9</v>
      </c>
      <c r="B156">
        <v>36</v>
      </c>
      <c r="C156">
        <v>3</v>
      </c>
      <c r="D156" t="s">
        <v>347</v>
      </c>
      <c r="E156">
        <v>2008</v>
      </c>
      <c r="F156" s="1"/>
      <c r="G156" t="s">
        <v>70</v>
      </c>
      <c r="H156" t="s">
        <v>71</v>
      </c>
      <c r="I156" s="1" t="s">
        <v>94</v>
      </c>
      <c r="J156" s="1" t="s">
        <v>348</v>
      </c>
      <c r="K156" s="1" t="s">
        <v>84</v>
      </c>
      <c r="L156" s="1"/>
      <c r="M156">
        <v>40</v>
      </c>
      <c r="N156" t="s">
        <v>74</v>
      </c>
    </row>
    <row r="157" spans="1:14" x14ac:dyDescent="0.25">
      <c r="A157">
        <v>10</v>
      </c>
      <c r="B157">
        <v>36</v>
      </c>
      <c r="C157">
        <v>2</v>
      </c>
      <c r="D157" t="s">
        <v>349</v>
      </c>
      <c r="E157">
        <v>2008</v>
      </c>
      <c r="F157" s="1"/>
      <c r="G157" t="s">
        <v>63</v>
      </c>
      <c r="H157" t="s">
        <v>120</v>
      </c>
      <c r="I157" s="1" t="s">
        <v>94</v>
      </c>
      <c r="J157" s="1" t="s">
        <v>350</v>
      </c>
      <c r="K157" s="1" t="s">
        <v>84</v>
      </c>
      <c r="L157" s="1"/>
      <c r="M157">
        <v>37</v>
      </c>
      <c r="N157" t="s">
        <v>123</v>
      </c>
    </row>
    <row r="158" spans="1:14" x14ac:dyDescent="0.25">
      <c r="A158">
        <v>11</v>
      </c>
      <c r="B158">
        <v>36</v>
      </c>
      <c r="C158">
        <v>1</v>
      </c>
      <c r="D158" t="s">
        <v>351</v>
      </c>
      <c r="E158">
        <v>2008</v>
      </c>
      <c r="F158" s="1"/>
      <c r="G158" t="s">
        <v>26</v>
      </c>
      <c r="H158" t="s">
        <v>27</v>
      </c>
      <c r="I158" s="1" t="s">
        <v>107</v>
      </c>
      <c r="J158" s="1" t="s">
        <v>352</v>
      </c>
      <c r="K158" s="1" t="s">
        <v>109</v>
      </c>
      <c r="L158" s="1"/>
      <c r="M158">
        <v>9</v>
      </c>
      <c r="N158" t="s">
        <v>29</v>
      </c>
    </row>
    <row r="159" spans="1:14" ht="15.75" thickBot="1" x14ac:dyDescent="0.3">
      <c r="B159">
        <v>37</v>
      </c>
      <c r="C159">
        <v>4</v>
      </c>
      <c r="D159" t="s">
        <v>213</v>
      </c>
      <c r="E159">
        <v>1987</v>
      </c>
      <c r="F159" s="1"/>
      <c r="G159" t="s">
        <v>26</v>
      </c>
      <c r="H159" t="s">
        <v>214</v>
      </c>
      <c r="I159" s="1" t="s">
        <v>121</v>
      </c>
      <c r="J159" s="1"/>
      <c r="K159" s="1"/>
      <c r="L159" s="1"/>
    </row>
    <row r="160" spans="1:14" ht="15.75" thickTop="1" x14ac:dyDescent="0.25">
      <c r="A160" s="25" t="s">
        <v>353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</row>
    <row r="161" spans="1:14" x14ac:dyDescent="0.25">
      <c r="A161" s="29">
        <v>1</v>
      </c>
      <c r="B161" s="29">
        <v>41</v>
      </c>
      <c r="C161" s="29">
        <v>1</v>
      </c>
      <c r="D161" s="29" t="s">
        <v>22</v>
      </c>
      <c r="E161" s="29"/>
      <c r="F161" s="30"/>
      <c r="G161" s="29"/>
      <c r="H161" s="29"/>
      <c r="I161" s="30"/>
      <c r="J161" s="30" t="s">
        <v>355</v>
      </c>
      <c r="K161" s="1"/>
      <c r="L161" s="1"/>
    </row>
    <row r="162" spans="1:14" x14ac:dyDescent="0.25">
      <c r="A162" s="29">
        <v>2</v>
      </c>
      <c r="B162" s="29">
        <v>42</v>
      </c>
      <c r="C162" s="29">
        <v>3</v>
      </c>
      <c r="D162" s="29" t="s">
        <v>16</v>
      </c>
      <c r="E162" s="29"/>
      <c r="F162" s="30"/>
      <c r="G162" s="29"/>
      <c r="H162" s="29"/>
      <c r="I162" s="30"/>
      <c r="J162" s="30" t="s">
        <v>356</v>
      </c>
      <c r="K162" s="1"/>
      <c r="L162" s="1"/>
    </row>
    <row r="163" spans="1:14" x14ac:dyDescent="0.25">
      <c r="A163" s="29">
        <v>3</v>
      </c>
      <c r="B163" s="29">
        <v>42</v>
      </c>
      <c r="C163" s="29">
        <v>1</v>
      </c>
      <c r="D163" s="29" t="s">
        <v>27</v>
      </c>
      <c r="E163" s="29"/>
      <c r="F163" s="30"/>
      <c r="G163" s="29"/>
      <c r="H163" s="29"/>
      <c r="I163" s="30"/>
      <c r="J163" s="30" t="s">
        <v>357</v>
      </c>
      <c r="K163" s="1"/>
      <c r="L163" s="1"/>
    </row>
    <row r="164" spans="1:14" x14ac:dyDescent="0.25">
      <c r="A164">
        <v>4</v>
      </c>
      <c r="B164">
        <v>41</v>
      </c>
      <c r="C164">
        <v>2</v>
      </c>
      <c r="D164" t="s">
        <v>54</v>
      </c>
      <c r="F164" s="1"/>
      <c r="I164" s="1"/>
      <c r="J164" s="1" t="s">
        <v>358</v>
      </c>
      <c r="K164" s="1"/>
      <c r="L164" s="1"/>
    </row>
    <row r="165" spans="1:14" x14ac:dyDescent="0.25">
      <c r="A165">
        <v>5</v>
      </c>
      <c r="B165">
        <v>41</v>
      </c>
      <c r="C165">
        <v>3</v>
      </c>
      <c r="D165" t="s">
        <v>48</v>
      </c>
      <c r="F165" s="1"/>
      <c r="I165" s="1"/>
      <c r="J165" s="1" t="s">
        <v>359</v>
      </c>
      <c r="K165" s="1"/>
      <c r="L165" s="1"/>
    </row>
    <row r="166" spans="1:14" x14ac:dyDescent="0.25">
      <c r="A166">
        <v>6</v>
      </c>
      <c r="B166">
        <v>41</v>
      </c>
      <c r="C166">
        <v>4</v>
      </c>
      <c r="D166" t="s">
        <v>64</v>
      </c>
      <c r="F166" s="1"/>
      <c r="I166" s="1"/>
      <c r="J166" s="1" t="s">
        <v>360</v>
      </c>
      <c r="K166" s="1"/>
      <c r="L166" s="1"/>
    </row>
    <row r="167" spans="1:14" ht="15.75" thickBot="1" x14ac:dyDescent="0.3">
      <c r="A167">
        <v>7</v>
      </c>
      <c r="B167">
        <v>42</v>
      </c>
      <c r="C167">
        <v>2</v>
      </c>
      <c r="D167" t="s">
        <v>111</v>
      </c>
      <c r="F167" s="1"/>
      <c r="I167" s="1"/>
      <c r="J167" s="1" t="s">
        <v>361</v>
      </c>
      <c r="K167" s="1"/>
      <c r="L167" s="1"/>
    </row>
    <row r="168" spans="1:14" ht="15.75" thickTop="1" x14ac:dyDescent="0.25">
      <c r="A168" s="25" t="s">
        <v>362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</row>
    <row r="169" spans="1:14" x14ac:dyDescent="0.25">
      <c r="A169">
        <v>1</v>
      </c>
      <c r="B169">
        <v>45</v>
      </c>
      <c r="C169">
        <v>1</v>
      </c>
      <c r="D169" t="s">
        <v>363</v>
      </c>
      <c r="F169" s="1"/>
      <c r="I169" s="1"/>
      <c r="J169" s="1" t="s">
        <v>364</v>
      </c>
      <c r="K169" s="1"/>
      <c r="L169" s="1"/>
    </row>
    <row r="170" spans="1:14" x14ac:dyDescent="0.25">
      <c r="A170">
        <v>2</v>
      </c>
      <c r="B170">
        <v>45</v>
      </c>
      <c r="C170">
        <v>4</v>
      </c>
      <c r="D170" t="s">
        <v>365</v>
      </c>
      <c r="F170" s="1"/>
      <c r="I170" s="1"/>
      <c r="J170" s="1" t="s">
        <v>366</v>
      </c>
      <c r="K170" s="1"/>
      <c r="L170" s="1"/>
    </row>
    <row r="171" spans="1:14" x14ac:dyDescent="0.25">
      <c r="A171" s="29">
        <v>1</v>
      </c>
      <c r="B171" s="29">
        <v>45</v>
      </c>
      <c r="C171" s="29">
        <v>3</v>
      </c>
      <c r="D171" s="29" t="s">
        <v>398</v>
      </c>
      <c r="E171" s="29"/>
      <c r="F171" s="30"/>
      <c r="G171" s="29"/>
      <c r="H171" s="29"/>
      <c r="I171" s="30"/>
      <c r="J171" s="30" t="s">
        <v>367</v>
      </c>
      <c r="K171" s="1"/>
      <c r="L171" s="1"/>
    </row>
    <row r="172" spans="1:14" x14ac:dyDescent="0.25">
      <c r="A172" s="29">
        <v>2</v>
      </c>
      <c r="B172" s="29">
        <v>43</v>
      </c>
      <c r="C172" s="29">
        <v>4</v>
      </c>
      <c r="D172" s="29" t="s">
        <v>54</v>
      </c>
      <c r="E172" s="29"/>
      <c r="F172" s="30"/>
      <c r="G172" s="29"/>
      <c r="H172" s="29"/>
      <c r="I172" s="30"/>
      <c r="J172" s="30" t="s">
        <v>368</v>
      </c>
      <c r="K172" s="1"/>
      <c r="L172" s="1"/>
    </row>
    <row r="173" spans="1:14" x14ac:dyDescent="0.25">
      <c r="A173" s="29">
        <v>3</v>
      </c>
      <c r="B173" s="29">
        <v>44</v>
      </c>
      <c r="C173" s="29">
        <v>4</v>
      </c>
      <c r="D173" s="29" t="s">
        <v>70</v>
      </c>
      <c r="E173" s="29"/>
      <c r="F173" s="30"/>
      <c r="G173" s="29"/>
      <c r="H173" s="29"/>
      <c r="I173" s="30"/>
      <c r="J173" s="30" t="s">
        <v>369</v>
      </c>
      <c r="K173" s="1"/>
      <c r="L173" s="1"/>
    </row>
    <row r="174" spans="1:14" x14ac:dyDescent="0.25">
      <c r="A174">
        <v>4</v>
      </c>
      <c r="B174">
        <v>44</v>
      </c>
      <c r="C174">
        <v>1</v>
      </c>
      <c r="D174" t="s">
        <v>354</v>
      </c>
      <c r="F174" s="1"/>
      <c r="I174" s="1"/>
      <c r="J174" s="1" t="s">
        <v>370</v>
      </c>
      <c r="K174" s="1"/>
      <c r="L174" s="1"/>
    </row>
    <row r="175" spans="1:14" x14ac:dyDescent="0.25">
      <c r="A175">
        <v>5</v>
      </c>
      <c r="B175">
        <v>44</v>
      </c>
      <c r="C175">
        <v>3</v>
      </c>
      <c r="D175" t="s">
        <v>371</v>
      </c>
      <c r="F175" s="1"/>
      <c r="I175" s="1"/>
      <c r="J175" s="1" t="s">
        <v>372</v>
      </c>
      <c r="K175" s="1"/>
      <c r="L175" s="1"/>
    </row>
    <row r="176" spans="1:14" x14ac:dyDescent="0.25">
      <c r="A176">
        <v>6</v>
      </c>
      <c r="B176">
        <v>43</v>
      </c>
      <c r="C176">
        <v>3</v>
      </c>
      <c r="D176" t="s">
        <v>34</v>
      </c>
      <c r="F176" s="1"/>
      <c r="I176" s="1"/>
      <c r="J176" s="1" t="s">
        <v>373</v>
      </c>
      <c r="K176" s="1"/>
      <c r="L176" s="1"/>
    </row>
    <row r="177" spans="1:12" x14ac:dyDescent="0.25">
      <c r="A177">
        <v>7</v>
      </c>
      <c r="B177">
        <v>43</v>
      </c>
      <c r="C177">
        <v>1</v>
      </c>
      <c r="D177" t="s">
        <v>374</v>
      </c>
      <c r="F177" s="1"/>
      <c r="I177" s="1"/>
      <c r="J177" s="1" t="s">
        <v>375</v>
      </c>
      <c r="K177" s="1"/>
      <c r="L177" s="1"/>
    </row>
    <row r="178" spans="1:12" x14ac:dyDescent="0.25">
      <c r="A178">
        <v>8</v>
      </c>
      <c r="B178">
        <v>44</v>
      </c>
      <c r="C178">
        <v>2</v>
      </c>
      <c r="D178" t="s">
        <v>111</v>
      </c>
      <c r="F178" s="1"/>
      <c r="I178" s="1"/>
      <c r="J178" s="1" t="s">
        <v>376</v>
      </c>
      <c r="K178" s="1"/>
      <c r="L178" s="1"/>
    </row>
    <row r="179" spans="1:12" x14ac:dyDescent="0.25">
      <c r="A179">
        <v>9</v>
      </c>
      <c r="B179">
        <v>45</v>
      </c>
      <c r="C179">
        <v>2</v>
      </c>
      <c r="D179" t="s">
        <v>27</v>
      </c>
      <c r="F179" s="1"/>
      <c r="I179" s="1"/>
      <c r="J179" s="1" t="s">
        <v>377</v>
      </c>
      <c r="K179" s="1"/>
      <c r="L179" s="1"/>
    </row>
    <row r="180" spans="1:12" x14ac:dyDescent="0.25">
      <c r="B180">
        <v>43</v>
      </c>
      <c r="C180">
        <v>2</v>
      </c>
      <c r="D180" t="s">
        <v>48</v>
      </c>
      <c r="F180" s="1"/>
      <c r="I180" s="1"/>
      <c r="J180" s="1"/>
      <c r="K180" s="1"/>
      <c r="L180" s="1"/>
    </row>
  </sheetData>
  <mergeCells count="11">
    <mergeCell ref="A1:N1"/>
    <mergeCell ref="A3:N3"/>
    <mergeCell ref="A33:N33"/>
    <mergeCell ref="A79:N79"/>
    <mergeCell ref="A89:N89"/>
    <mergeCell ref="A168:N168"/>
    <mergeCell ref="A101:N101"/>
    <mergeCell ref="A114:N114"/>
    <mergeCell ref="A143:N143"/>
    <mergeCell ref="A147:N147"/>
    <mergeCell ref="A160:N16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54"/>
  <sheetViews>
    <sheetView zoomScale="85" zoomScaleNormal="85" workbookViewId="0">
      <selection activeCell="F21" sqref="F21"/>
    </sheetView>
  </sheetViews>
  <sheetFormatPr defaultRowHeight="15" x14ac:dyDescent="0.25"/>
  <cols>
    <col min="1" max="1" width="9" bestFit="1" customWidth="1"/>
    <col min="2" max="2" width="10.28515625" hidden="1" customWidth="1"/>
    <col min="3" max="3" width="11.5703125" hidden="1" customWidth="1"/>
    <col min="4" max="4" width="17.7109375" customWidth="1"/>
    <col min="5" max="5" width="10.5703125" customWidth="1"/>
    <col min="6" max="8" width="7.85546875" customWidth="1"/>
    <col min="9" max="9" width="16.7109375" customWidth="1"/>
    <col min="10" max="10" width="12.7109375" customWidth="1"/>
    <col min="11" max="11" width="14.28515625" hidden="1" customWidth="1"/>
    <col min="12" max="12" width="14.28515625" style="5" hidden="1" customWidth="1"/>
    <col min="13" max="13" width="14.28515625" hidden="1" customWidth="1"/>
    <col min="14" max="14" width="5.7109375" hidden="1" customWidth="1"/>
    <col min="15" max="15" width="12.42578125" customWidth="1"/>
    <col min="16" max="16" width="10.7109375" style="5" customWidth="1"/>
    <col min="17" max="17" width="8.5703125" style="10" customWidth="1"/>
    <col min="18" max="18" width="9.140625" style="9"/>
  </cols>
  <sheetData>
    <row r="1" spans="1:27" ht="28.9" customHeight="1" thickBot="1" x14ac:dyDescent="0.3">
      <c r="A1" s="2" t="s">
        <v>0</v>
      </c>
      <c r="B1" s="2" t="s">
        <v>12</v>
      </c>
      <c r="C1" s="2" t="s">
        <v>13</v>
      </c>
      <c r="D1" s="11" t="s">
        <v>8</v>
      </c>
      <c r="E1" s="11" t="s">
        <v>393</v>
      </c>
      <c r="F1" s="11" t="s">
        <v>378</v>
      </c>
      <c r="G1" s="11" t="s">
        <v>379</v>
      </c>
      <c r="H1" s="11" t="s">
        <v>394</v>
      </c>
      <c r="I1" s="11" t="s">
        <v>395</v>
      </c>
      <c r="J1" s="11" t="s">
        <v>396</v>
      </c>
      <c r="K1" s="2" t="s">
        <v>11</v>
      </c>
      <c r="L1" s="14" t="s">
        <v>5</v>
      </c>
      <c r="M1" s="2" t="s">
        <v>6</v>
      </c>
      <c r="N1" s="2" t="s">
        <v>2</v>
      </c>
      <c r="O1" s="11" t="s">
        <v>397</v>
      </c>
      <c r="P1" s="16" t="s">
        <v>387</v>
      </c>
      <c r="Q1" s="17" t="s">
        <v>388</v>
      </c>
      <c r="R1" s="18" t="s">
        <v>389</v>
      </c>
      <c r="T1" s="3" t="s">
        <v>383</v>
      </c>
      <c r="U1" s="3" t="s">
        <v>383</v>
      </c>
      <c r="V1" s="3" t="s">
        <v>383</v>
      </c>
      <c r="W1" s="3" t="s">
        <v>383</v>
      </c>
      <c r="X1" t="s">
        <v>382</v>
      </c>
      <c r="Y1" t="s">
        <v>382</v>
      </c>
      <c r="Z1" t="s">
        <v>382</v>
      </c>
      <c r="AA1" t="s">
        <v>382</v>
      </c>
    </row>
    <row r="2" spans="1:27" x14ac:dyDescent="0.25">
      <c r="A2">
        <v>1</v>
      </c>
      <c r="B2">
        <v>7</v>
      </c>
      <c r="C2">
        <v>2</v>
      </c>
      <c r="D2" s="21" t="s">
        <v>255</v>
      </c>
      <c r="E2" s="21">
        <v>2005</v>
      </c>
      <c r="F2" s="22">
        <v>1</v>
      </c>
      <c r="G2" s="22" t="s">
        <v>382</v>
      </c>
      <c r="H2" s="22" t="s">
        <v>385</v>
      </c>
      <c r="I2" s="21" t="s">
        <v>16</v>
      </c>
      <c r="J2" s="21" t="s">
        <v>17</v>
      </c>
      <c r="K2" s="4">
        <v>4.6296296296296293E-4</v>
      </c>
      <c r="L2" s="23">
        <v>4.7800925925925919E-4</v>
      </c>
      <c r="M2" s="1" t="s">
        <v>126</v>
      </c>
      <c r="N2">
        <v>92</v>
      </c>
      <c r="O2" s="21"/>
      <c r="P2" s="23">
        <v>4.7800925925925919E-4</v>
      </c>
      <c r="Q2" s="24">
        <f t="shared" ref="Q2:Q33" si="0">IF(G2="М",INDEX($T$3:$W$3,MATCH(H2,$T$2:$W$2,0)),INDEX($X$3:$AA$3,MATCH(H2,$X$2:$AA$2,0)))</f>
        <v>3.3055555555555551E-4</v>
      </c>
      <c r="R2" s="21">
        <f t="shared" ref="R2:R33" si="1">ROUNDDOWN(1000*((Q2/P2)^3),0)</f>
        <v>330</v>
      </c>
      <c r="S2" t="s">
        <v>392</v>
      </c>
      <c r="T2" t="s">
        <v>381</v>
      </c>
      <c r="U2" t="s">
        <v>384</v>
      </c>
      <c r="V2" t="s">
        <v>385</v>
      </c>
      <c r="W2" t="s">
        <v>386</v>
      </c>
      <c r="X2" t="s">
        <v>381</v>
      </c>
      <c r="Y2" t="s">
        <v>384</v>
      </c>
      <c r="Z2" t="s">
        <v>385</v>
      </c>
      <c r="AA2" t="s">
        <v>386</v>
      </c>
    </row>
    <row r="3" spans="1:27" x14ac:dyDescent="0.25">
      <c r="A3">
        <v>2</v>
      </c>
      <c r="B3">
        <v>20</v>
      </c>
      <c r="C3">
        <v>3</v>
      </c>
      <c r="D3" s="21" t="s">
        <v>259</v>
      </c>
      <c r="E3" s="21">
        <v>2005</v>
      </c>
      <c r="F3" s="22">
        <v>1</v>
      </c>
      <c r="G3" s="22" t="s">
        <v>382</v>
      </c>
      <c r="H3" s="22" t="s">
        <v>385</v>
      </c>
      <c r="I3" s="21" t="s">
        <v>260</v>
      </c>
      <c r="J3" s="21"/>
      <c r="K3" s="1"/>
      <c r="L3" s="23">
        <v>4.8229166666666668E-4</v>
      </c>
      <c r="M3" s="1" t="s">
        <v>126</v>
      </c>
      <c r="N3">
        <v>91</v>
      </c>
      <c r="O3" s="21"/>
      <c r="P3" s="23">
        <v>4.8229166666666668E-4</v>
      </c>
      <c r="Q3" s="24">
        <f t="shared" si="0"/>
        <v>3.3055555555555551E-4</v>
      </c>
      <c r="R3" s="21">
        <f t="shared" si="1"/>
        <v>321</v>
      </c>
      <c r="S3" t="s">
        <v>118</v>
      </c>
      <c r="T3" s="5">
        <v>2.3449074074074073E-4</v>
      </c>
      <c r="U3" s="5">
        <v>2.5717592592592589E-4</v>
      </c>
      <c r="V3" s="5">
        <v>2.9224537037037039E-4</v>
      </c>
      <c r="W3" s="5">
        <v>2.5173611111111111E-4</v>
      </c>
      <c r="X3" s="5">
        <v>2.6539351851851848E-4</v>
      </c>
      <c r="Y3" s="5">
        <v>2.9710648148148147E-4</v>
      </c>
      <c r="Z3" s="5">
        <v>3.3055555555555551E-4</v>
      </c>
      <c r="AA3" s="5">
        <v>2.821759259259259E-4</v>
      </c>
    </row>
    <row r="4" spans="1:27" x14ac:dyDescent="0.25">
      <c r="A4">
        <v>3</v>
      </c>
      <c r="B4">
        <v>35</v>
      </c>
      <c r="C4">
        <v>3</v>
      </c>
      <c r="D4" s="21" t="s">
        <v>37</v>
      </c>
      <c r="E4" s="21">
        <v>2005</v>
      </c>
      <c r="F4" s="22">
        <v>1</v>
      </c>
      <c r="G4" s="22" t="s">
        <v>382</v>
      </c>
      <c r="H4" s="22" t="s">
        <v>381</v>
      </c>
      <c r="I4" s="21" t="s">
        <v>16</v>
      </c>
      <c r="J4" s="21"/>
      <c r="K4" s="1"/>
      <c r="L4" s="23">
        <v>3.9664351851851856E-4</v>
      </c>
      <c r="M4" s="1" t="s">
        <v>20</v>
      </c>
      <c r="N4">
        <v>82</v>
      </c>
      <c r="O4" s="21"/>
      <c r="P4" s="23">
        <v>3.9664351851851856E-4</v>
      </c>
      <c r="Q4" s="24">
        <f t="shared" si="0"/>
        <v>2.6539351851851848E-4</v>
      </c>
      <c r="R4" s="21">
        <f t="shared" si="1"/>
        <v>299</v>
      </c>
      <c r="S4" t="s">
        <v>126</v>
      </c>
    </row>
    <row r="5" spans="1:27" x14ac:dyDescent="0.25">
      <c r="A5">
        <v>4</v>
      </c>
      <c r="B5">
        <v>61</v>
      </c>
      <c r="C5">
        <v>3</v>
      </c>
      <c r="D5" s="21" t="s">
        <v>327</v>
      </c>
      <c r="E5" s="21">
        <v>2004</v>
      </c>
      <c r="F5" s="22">
        <v>1</v>
      </c>
      <c r="G5" s="22" t="s">
        <v>382</v>
      </c>
      <c r="H5" s="22" t="s">
        <v>386</v>
      </c>
      <c r="I5" s="21" t="s">
        <v>16</v>
      </c>
      <c r="J5" s="21" t="s">
        <v>17</v>
      </c>
      <c r="K5" s="4">
        <v>4.0509259259259258E-4</v>
      </c>
      <c r="L5" s="23">
        <v>4.6099537037037035E-4</v>
      </c>
      <c r="M5" s="1" t="s">
        <v>20</v>
      </c>
      <c r="N5">
        <v>73</v>
      </c>
      <c r="O5" s="21"/>
      <c r="P5" s="23">
        <v>4.6099537037037035E-4</v>
      </c>
      <c r="Q5" s="24">
        <f t="shared" si="0"/>
        <v>2.821759259259259E-4</v>
      </c>
      <c r="R5" s="21">
        <f t="shared" si="1"/>
        <v>229</v>
      </c>
    </row>
    <row r="6" spans="1:27" x14ac:dyDescent="0.25">
      <c r="A6">
        <v>5</v>
      </c>
      <c r="B6">
        <v>27</v>
      </c>
      <c r="C6">
        <v>2</v>
      </c>
      <c r="D6" s="21" t="s">
        <v>224</v>
      </c>
      <c r="E6" s="21">
        <v>2004</v>
      </c>
      <c r="F6" s="22">
        <v>1</v>
      </c>
      <c r="G6" s="22" t="s">
        <v>382</v>
      </c>
      <c r="H6" s="22" t="s">
        <v>384</v>
      </c>
      <c r="I6" s="21" t="s">
        <v>54</v>
      </c>
      <c r="J6" s="21" t="s">
        <v>55</v>
      </c>
      <c r="K6" s="4">
        <v>4.8611111111111104E-4</v>
      </c>
      <c r="L6" s="23">
        <v>5.0624999999999997E-4</v>
      </c>
      <c r="M6" s="1" t="s">
        <v>20</v>
      </c>
      <c r="N6">
        <v>68</v>
      </c>
      <c r="O6" s="21" t="s">
        <v>58</v>
      </c>
      <c r="P6" s="23">
        <v>5.0624999999999997E-4</v>
      </c>
      <c r="Q6" s="24">
        <f t="shared" si="0"/>
        <v>2.9710648148148147E-4</v>
      </c>
      <c r="R6" s="21">
        <f t="shared" si="1"/>
        <v>202</v>
      </c>
    </row>
    <row r="7" spans="1:27" x14ac:dyDescent="0.25">
      <c r="A7">
        <v>1</v>
      </c>
      <c r="B7">
        <v>27</v>
      </c>
      <c r="C7">
        <v>4</v>
      </c>
      <c r="D7" s="12" t="s">
        <v>253</v>
      </c>
      <c r="E7" s="12">
        <v>2006</v>
      </c>
      <c r="F7" s="13">
        <v>2</v>
      </c>
      <c r="G7" s="13" t="s">
        <v>382</v>
      </c>
      <c r="H7" s="13" t="s">
        <v>385</v>
      </c>
      <c r="I7" s="12" t="s">
        <v>70</v>
      </c>
      <c r="J7" s="12" t="s">
        <v>71</v>
      </c>
      <c r="K7" s="4">
        <v>4.7453703703703704E-4</v>
      </c>
      <c r="L7" s="15">
        <v>4.7106481481481484E-4</v>
      </c>
      <c r="M7" s="1" t="s">
        <v>126</v>
      </c>
      <c r="N7">
        <v>95</v>
      </c>
      <c r="O7" s="12" t="s">
        <v>74</v>
      </c>
      <c r="P7" s="15">
        <v>4.7106481481481484E-4</v>
      </c>
      <c r="Q7" s="19">
        <f t="shared" si="0"/>
        <v>3.3055555555555551E-4</v>
      </c>
      <c r="R7" s="20">
        <f t="shared" si="1"/>
        <v>345</v>
      </c>
      <c r="S7" t="s">
        <v>392</v>
      </c>
    </row>
    <row r="8" spans="1:27" x14ac:dyDescent="0.25">
      <c r="A8">
        <v>2</v>
      </c>
      <c r="B8">
        <v>7</v>
      </c>
      <c r="C8">
        <v>1</v>
      </c>
      <c r="D8" s="12" t="s">
        <v>15</v>
      </c>
      <c r="E8" s="12">
        <v>2006</v>
      </c>
      <c r="F8" s="13">
        <v>2</v>
      </c>
      <c r="G8" s="13" t="s">
        <v>382</v>
      </c>
      <c r="H8" s="13" t="s">
        <v>381</v>
      </c>
      <c r="I8" s="12" t="s">
        <v>16</v>
      </c>
      <c r="J8" s="12" t="s">
        <v>17</v>
      </c>
      <c r="K8" s="4">
        <v>3.8194444444444446E-4</v>
      </c>
      <c r="L8" s="15">
        <v>3.8090277777777775E-4</v>
      </c>
      <c r="M8" s="1" t="s">
        <v>20</v>
      </c>
      <c r="N8">
        <v>89</v>
      </c>
      <c r="O8" s="12"/>
      <c r="P8" s="15">
        <v>3.8090277777777775E-4</v>
      </c>
      <c r="Q8" s="19">
        <f t="shared" si="0"/>
        <v>2.6539351851851848E-4</v>
      </c>
      <c r="R8" s="20">
        <f t="shared" si="1"/>
        <v>338</v>
      </c>
      <c r="S8" t="s">
        <v>118</v>
      </c>
    </row>
    <row r="9" spans="1:27" x14ac:dyDescent="0.25">
      <c r="A9">
        <v>3</v>
      </c>
      <c r="B9">
        <v>6</v>
      </c>
      <c r="C9">
        <v>3</v>
      </c>
      <c r="D9" s="12" t="s">
        <v>21</v>
      </c>
      <c r="E9" s="12">
        <v>2006</v>
      </c>
      <c r="F9" s="13">
        <v>2</v>
      </c>
      <c r="G9" s="13" t="s">
        <v>382</v>
      </c>
      <c r="H9" s="13" t="s">
        <v>381</v>
      </c>
      <c r="I9" s="12" t="s">
        <v>22</v>
      </c>
      <c r="J9" s="12" t="s">
        <v>23</v>
      </c>
      <c r="K9" s="4">
        <v>3.8194444444444446E-4</v>
      </c>
      <c r="L9" s="15">
        <v>3.8194444444444446E-4</v>
      </c>
      <c r="M9" s="1" t="s">
        <v>20</v>
      </c>
      <c r="N9">
        <v>89</v>
      </c>
      <c r="O9" s="12" t="s">
        <v>24</v>
      </c>
      <c r="P9" s="15">
        <v>3.8194444444444446E-4</v>
      </c>
      <c r="Q9" s="19">
        <f t="shared" si="0"/>
        <v>2.6539351851851848E-4</v>
      </c>
      <c r="R9" s="20">
        <f t="shared" si="1"/>
        <v>335</v>
      </c>
      <c r="S9" t="s">
        <v>126</v>
      </c>
    </row>
    <row r="10" spans="1:27" x14ac:dyDescent="0.25">
      <c r="A10">
        <v>4</v>
      </c>
      <c r="B10">
        <v>6</v>
      </c>
      <c r="C10">
        <v>2</v>
      </c>
      <c r="D10" s="12" t="s">
        <v>35</v>
      </c>
      <c r="E10" s="12">
        <v>2006</v>
      </c>
      <c r="F10" s="13">
        <v>2</v>
      </c>
      <c r="G10" s="13" t="s">
        <v>382</v>
      </c>
      <c r="H10" s="13" t="s">
        <v>381</v>
      </c>
      <c r="I10" s="12" t="s">
        <v>16</v>
      </c>
      <c r="J10" s="12" t="s">
        <v>17</v>
      </c>
      <c r="K10" s="4">
        <v>3.8194444444444446E-4</v>
      </c>
      <c r="L10" s="15">
        <v>3.9375000000000006E-4</v>
      </c>
      <c r="M10" s="1" t="s">
        <v>20</v>
      </c>
      <c r="N10">
        <v>84</v>
      </c>
      <c r="O10" s="12"/>
      <c r="P10" s="15">
        <v>3.9375000000000006E-4</v>
      </c>
      <c r="Q10" s="19">
        <f t="shared" si="0"/>
        <v>2.6539351851851848E-4</v>
      </c>
      <c r="R10" s="20">
        <f t="shared" si="1"/>
        <v>306</v>
      </c>
    </row>
    <row r="11" spans="1:27" x14ac:dyDescent="0.25">
      <c r="A11">
        <v>5</v>
      </c>
      <c r="B11">
        <v>6</v>
      </c>
      <c r="C11">
        <v>1</v>
      </c>
      <c r="D11" s="12" t="s">
        <v>265</v>
      </c>
      <c r="E11" s="12">
        <v>2006</v>
      </c>
      <c r="F11" s="13">
        <v>2</v>
      </c>
      <c r="G11" s="13" t="s">
        <v>382</v>
      </c>
      <c r="H11" s="13" t="s">
        <v>385</v>
      </c>
      <c r="I11" s="12" t="s">
        <v>26</v>
      </c>
      <c r="J11" s="12" t="s">
        <v>31</v>
      </c>
      <c r="K11" s="4">
        <v>5.4398148148148144E-4</v>
      </c>
      <c r="L11" s="15">
        <v>4.9837962962962965E-4</v>
      </c>
      <c r="M11" s="1" t="s">
        <v>126</v>
      </c>
      <c r="N11">
        <v>85</v>
      </c>
      <c r="O11" s="12" t="s">
        <v>34</v>
      </c>
      <c r="P11" s="15">
        <v>4.9837962962962965E-4</v>
      </c>
      <c r="Q11" s="19">
        <f t="shared" si="0"/>
        <v>3.3055555555555551E-4</v>
      </c>
      <c r="R11" s="20">
        <f t="shared" si="1"/>
        <v>291</v>
      </c>
    </row>
    <row r="12" spans="1:27" x14ac:dyDescent="0.25">
      <c r="A12">
        <v>6</v>
      </c>
      <c r="B12">
        <v>4</v>
      </c>
      <c r="C12">
        <v>3</v>
      </c>
      <c r="D12" s="12" t="s">
        <v>263</v>
      </c>
      <c r="E12" s="12">
        <v>2007</v>
      </c>
      <c r="F12" s="13">
        <v>2</v>
      </c>
      <c r="G12" s="13" t="s">
        <v>382</v>
      </c>
      <c r="H12" s="13" t="s">
        <v>385</v>
      </c>
      <c r="I12" s="12" t="s">
        <v>70</v>
      </c>
      <c r="J12" s="12"/>
      <c r="K12" s="4">
        <v>5.0925925925925921E-4</v>
      </c>
      <c r="L12" s="15">
        <v>4.9837962962962965E-4</v>
      </c>
      <c r="M12" s="1" t="s">
        <v>126</v>
      </c>
      <c r="N12">
        <v>85</v>
      </c>
      <c r="O12" s="12"/>
      <c r="P12" s="15">
        <v>4.9837962962962965E-4</v>
      </c>
      <c r="Q12" s="19">
        <f t="shared" si="0"/>
        <v>3.3055555555555551E-4</v>
      </c>
      <c r="R12" s="20">
        <f t="shared" si="1"/>
        <v>291</v>
      </c>
    </row>
    <row r="13" spans="1:27" x14ac:dyDescent="0.25">
      <c r="A13">
        <v>7</v>
      </c>
      <c r="B13">
        <v>3</v>
      </c>
      <c r="C13">
        <v>4</v>
      </c>
      <c r="D13" s="12" t="s">
        <v>39</v>
      </c>
      <c r="E13" s="12">
        <v>2006</v>
      </c>
      <c r="F13" s="13">
        <v>2</v>
      </c>
      <c r="G13" s="13" t="s">
        <v>382</v>
      </c>
      <c r="H13" s="13" t="s">
        <v>381</v>
      </c>
      <c r="I13" s="12" t="s">
        <v>22</v>
      </c>
      <c r="J13" s="12" t="s">
        <v>23</v>
      </c>
      <c r="K13" s="4">
        <v>3.9351851851851852E-4</v>
      </c>
      <c r="L13" s="15">
        <v>4.0231481481481477E-4</v>
      </c>
      <c r="M13" s="1" t="s">
        <v>20</v>
      </c>
      <c r="N13">
        <v>80</v>
      </c>
      <c r="O13" s="12" t="s">
        <v>24</v>
      </c>
      <c r="P13" s="15">
        <v>4.0231481481481477E-4</v>
      </c>
      <c r="Q13" s="19">
        <f t="shared" si="0"/>
        <v>2.6539351851851848E-4</v>
      </c>
      <c r="R13" s="20">
        <f t="shared" si="1"/>
        <v>287</v>
      </c>
    </row>
    <row r="14" spans="1:27" x14ac:dyDescent="0.25">
      <c r="A14">
        <v>8</v>
      </c>
      <c r="B14">
        <v>27</v>
      </c>
      <c r="C14">
        <v>1</v>
      </c>
      <c r="D14" s="12" t="s">
        <v>265</v>
      </c>
      <c r="E14" s="12">
        <v>2006</v>
      </c>
      <c r="F14" s="13">
        <v>2</v>
      </c>
      <c r="G14" s="13" t="s">
        <v>382</v>
      </c>
      <c r="H14" s="13" t="s">
        <v>386</v>
      </c>
      <c r="I14" s="12" t="s">
        <v>26</v>
      </c>
      <c r="J14" s="12" t="s">
        <v>325</v>
      </c>
      <c r="K14" s="1"/>
      <c r="L14" s="15">
        <v>4.4988425925925919E-4</v>
      </c>
      <c r="M14" s="1" t="s">
        <v>20</v>
      </c>
      <c r="N14">
        <v>77</v>
      </c>
      <c r="O14" s="12"/>
      <c r="P14" s="15">
        <v>4.4988425925925919E-4</v>
      </c>
      <c r="Q14" s="19">
        <f t="shared" si="0"/>
        <v>2.821759259259259E-4</v>
      </c>
      <c r="R14" s="20">
        <f t="shared" si="1"/>
        <v>246</v>
      </c>
    </row>
    <row r="15" spans="1:27" x14ac:dyDescent="0.25">
      <c r="A15">
        <v>9</v>
      </c>
      <c r="B15">
        <v>26</v>
      </c>
      <c r="C15">
        <v>1</v>
      </c>
      <c r="D15" s="12" t="s">
        <v>53</v>
      </c>
      <c r="E15" s="12">
        <v>2007</v>
      </c>
      <c r="F15" s="13">
        <v>2</v>
      </c>
      <c r="G15" s="13" t="s">
        <v>382</v>
      </c>
      <c r="H15" s="13" t="s">
        <v>381</v>
      </c>
      <c r="I15" s="12" t="s">
        <v>54</v>
      </c>
      <c r="J15" s="12" t="s">
        <v>55</v>
      </c>
      <c r="K15" s="4">
        <v>4.1666666666666669E-4</v>
      </c>
      <c r="L15" s="15">
        <v>4.3240740740740745E-4</v>
      </c>
      <c r="M15" s="1" t="s">
        <v>20</v>
      </c>
      <c r="N15">
        <v>68</v>
      </c>
      <c r="O15" s="12" t="s">
        <v>58</v>
      </c>
      <c r="P15" s="15">
        <v>4.3240740740740745E-4</v>
      </c>
      <c r="Q15" s="19">
        <f t="shared" si="0"/>
        <v>2.6539351851851848E-4</v>
      </c>
      <c r="R15" s="20">
        <f t="shared" si="1"/>
        <v>231</v>
      </c>
    </row>
    <row r="16" spans="1:27" x14ac:dyDescent="0.25">
      <c r="A16">
        <v>10</v>
      </c>
      <c r="B16">
        <v>35</v>
      </c>
      <c r="C16">
        <v>4</v>
      </c>
      <c r="D16" s="12" t="s">
        <v>59</v>
      </c>
      <c r="E16" s="12">
        <v>2007</v>
      </c>
      <c r="F16" s="13">
        <v>2</v>
      </c>
      <c r="G16" s="13" t="s">
        <v>382</v>
      </c>
      <c r="H16" s="13" t="s">
        <v>381</v>
      </c>
      <c r="I16" s="12" t="s">
        <v>26</v>
      </c>
      <c r="J16" s="12" t="s">
        <v>60</v>
      </c>
      <c r="K16" s="4">
        <v>4.0509259259259258E-4</v>
      </c>
      <c r="L16" s="15">
        <v>4.3506944444444447E-4</v>
      </c>
      <c r="M16" s="1" t="s">
        <v>20</v>
      </c>
      <c r="N16">
        <v>67</v>
      </c>
      <c r="O16" s="12"/>
      <c r="P16" s="15">
        <v>4.3506944444444447E-4</v>
      </c>
      <c r="Q16" s="19">
        <f t="shared" si="0"/>
        <v>2.6539351851851848E-4</v>
      </c>
      <c r="R16" s="20">
        <f t="shared" si="1"/>
        <v>226</v>
      </c>
    </row>
    <row r="17" spans="1:19" x14ac:dyDescent="0.25">
      <c r="A17">
        <v>11</v>
      </c>
      <c r="B17">
        <v>4</v>
      </c>
      <c r="C17">
        <v>2</v>
      </c>
      <c r="D17" s="12" t="s">
        <v>62</v>
      </c>
      <c r="E17" s="12">
        <v>2006</v>
      </c>
      <c r="F17" s="13">
        <v>2</v>
      </c>
      <c r="G17" s="13" t="s">
        <v>382</v>
      </c>
      <c r="H17" s="13" t="s">
        <v>381</v>
      </c>
      <c r="I17" s="12" t="s">
        <v>63</v>
      </c>
      <c r="J17" s="12" t="s">
        <v>64</v>
      </c>
      <c r="K17" s="4">
        <v>4.1666666666666669E-4</v>
      </c>
      <c r="L17" s="15">
        <v>4.3773148148148143E-4</v>
      </c>
      <c r="M17" s="1" t="s">
        <v>20</v>
      </c>
      <c r="N17">
        <v>66</v>
      </c>
      <c r="O17" s="12" t="s">
        <v>66</v>
      </c>
      <c r="P17" s="15">
        <v>4.3773148148148143E-4</v>
      </c>
      <c r="Q17" s="19">
        <f t="shared" si="0"/>
        <v>2.6539351851851848E-4</v>
      </c>
      <c r="R17" s="20">
        <f t="shared" si="1"/>
        <v>222</v>
      </c>
    </row>
    <row r="18" spans="1:19" x14ac:dyDescent="0.25">
      <c r="A18">
        <v>12</v>
      </c>
      <c r="B18">
        <v>5</v>
      </c>
      <c r="C18">
        <v>1</v>
      </c>
      <c r="D18" s="12" t="s">
        <v>67</v>
      </c>
      <c r="E18" s="12">
        <v>2006</v>
      </c>
      <c r="F18" s="13">
        <v>2</v>
      </c>
      <c r="G18" s="13" t="s">
        <v>382</v>
      </c>
      <c r="H18" s="13" t="s">
        <v>381</v>
      </c>
      <c r="I18" s="12" t="s">
        <v>54</v>
      </c>
      <c r="J18" s="12" t="s">
        <v>55</v>
      </c>
      <c r="K18" s="4">
        <v>4.2824074074074075E-4</v>
      </c>
      <c r="L18" s="15">
        <v>4.4085648148148152E-4</v>
      </c>
      <c r="M18" s="1" t="s">
        <v>20</v>
      </c>
      <c r="N18">
        <v>65</v>
      </c>
      <c r="O18" s="12" t="s">
        <v>58</v>
      </c>
      <c r="P18" s="15">
        <v>4.4085648148148152E-4</v>
      </c>
      <c r="Q18" s="19">
        <f t="shared" si="0"/>
        <v>2.6539351851851848E-4</v>
      </c>
      <c r="R18" s="20">
        <f t="shared" si="1"/>
        <v>218</v>
      </c>
    </row>
    <row r="19" spans="1:19" x14ac:dyDescent="0.25">
      <c r="A19">
        <v>1</v>
      </c>
      <c r="B19">
        <v>26</v>
      </c>
      <c r="C19">
        <v>4</v>
      </c>
      <c r="D19" s="21" t="s">
        <v>218</v>
      </c>
      <c r="E19" s="21">
        <v>2008</v>
      </c>
      <c r="F19" s="22">
        <v>3</v>
      </c>
      <c r="G19" s="22" t="s">
        <v>382</v>
      </c>
      <c r="H19" s="22" t="s">
        <v>384</v>
      </c>
      <c r="I19" s="21" t="s">
        <v>22</v>
      </c>
      <c r="J19" s="21" t="s">
        <v>23</v>
      </c>
      <c r="K19" s="4">
        <v>4.2824074074074075E-4</v>
      </c>
      <c r="L19" s="23">
        <v>4.0509259259259258E-4</v>
      </c>
      <c r="M19" s="1" t="s">
        <v>118</v>
      </c>
      <c r="N19">
        <v>108</v>
      </c>
      <c r="O19" s="21" t="s">
        <v>24</v>
      </c>
      <c r="P19" s="23">
        <v>4.0509259259259258E-4</v>
      </c>
      <c r="Q19" s="24">
        <f t="shared" si="0"/>
        <v>2.9710648148148147E-4</v>
      </c>
      <c r="R19" s="21">
        <f t="shared" si="1"/>
        <v>394</v>
      </c>
      <c r="S19" t="s">
        <v>392</v>
      </c>
    </row>
    <row r="20" spans="1:19" x14ac:dyDescent="0.25">
      <c r="A20">
        <v>2</v>
      </c>
      <c r="B20">
        <v>7</v>
      </c>
      <c r="C20">
        <v>3</v>
      </c>
      <c r="D20" s="21" t="s">
        <v>30</v>
      </c>
      <c r="E20" s="21">
        <v>2008</v>
      </c>
      <c r="F20" s="22">
        <v>3</v>
      </c>
      <c r="G20" s="22" t="s">
        <v>382</v>
      </c>
      <c r="H20" s="22" t="s">
        <v>381</v>
      </c>
      <c r="I20" s="21" t="s">
        <v>26</v>
      </c>
      <c r="J20" s="21" t="s">
        <v>31</v>
      </c>
      <c r="K20" s="4">
        <v>3.7037037037037035E-4</v>
      </c>
      <c r="L20" s="23">
        <v>3.8333333333333324E-4</v>
      </c>
      <c r="M20" s="1" t="s">
        <v>20</v>
      </c>
      <c r="N20">
        <v>88</v>
      </c>
      <c r="O20" s="21" t="s">
        <v>34</v>
      </c>
      <c r="P20" s="23">
        <v>3.8333333333333324E-4</v>
      </c>
      <c r="Q20" s="24">
        <f t="shared" si="0"/>
        <v>2.6539351851851848E-4</v>
      </c>
      <c r="R20" s="21">
        <f t="shared" si="1"/>
        <v>331</v>
      </c>
      <c r="S20" t="s">
        <v>118</v>
      </c>
    </row>
    <row r="21" spans="1:19" x14ac:dyDescent="0.25">
      <c r="A21">
        <v>3</v>
      </c>
      <c r="B21">
        <v>61</v>
      </c>
      <c r="C21">
        <v>2</v>
      </c>
      <c r="D21" s="21" t="s">
        <v>257</v>
      </c>
      <c r="E21" s="21">
        <v>2008</v>
      </c>
      <c r="F21" s="22">
        <v>3</v>
      </c>
      <c r="G21" s="22" t="s">
        <v>382</v>
      </c>
      <c r="H21" s="22" t="s">
        <v>385</v>
      </c>
      <c r="I21" s="21" t="s">
        <v>26</v>
      </c>
      <c r="J21" s="21" t="s">
        <v>27</v>
      </c>
      <c r="K21" s="4">
        <v>4.3981481481481481E-4</v>
      </c>
      <c r="L21" s="23">
        <v>4.7858796296296299E-4</v>
      </c>
      <c r="M21" s="1" t="s">
        <v>126</v>
      </c>
      <c r="N21">
        <v>92</v>
      </c>
      <c r="O21" s="21" t="s">
        <v>29</v>
      </c>
      <c r="P21" s="23">
        <v>4.7858796296296299E-4</v>
      </c>
      <c r="Q21" s="24">
        <f t="shared" si="0"/>
        <v>3.3055555555555551E-4</v>
      </c>
      <c r="R21" s="21">
        <f t="shared" si="1"/>
        <v>329</v>
      </c>
      <c r="S21" t="s">
        <v>126</v>
      </c>
    </row>
    <row r="22" spans="1:19" x14ac:dyDescent="0.25">
      <c r="A22">
        <v>4</v>
      </c>
      <c r="B22">
        <v>4</v>
      </c>
      <c r="C22">
        <v>1</v>
      </c>
      <c r="D22" s="21" t="s">
        <v>30</v>
      </c>
      <c r="E22" s="21">
        <v>2008</v>
      </c>
      <c r="F22" s="22">
        <v>3</v>
      </c>
      <c r="G22" s="22" t="s">
        <v>382</v>
      </c>
      <c r="H22" s="22" t="s">
        <v>385</v>
      </c>
      <c r="I22" s="21" t="s">
        <v>26</v>
      </c>
      <c r="J22" s="21" t="s">
        <v>31</v>
      </c>
      <c r="K22" s="4">
        <v>5.2083333333333333E-4</v>
      </c>
      <c r="L22" s="23">
        <v>4.8414351851851846E-4</v>
      </c>
      <c r="M22" s="1" t="s">
        <v>126</v>
      </c>
      <c r="N22">
        <v>90</v>
      </c>
      <c r="O22" s="21" t="s">
        <v>34</v>
      </c>
      <c r="P22" s="23">
        <v>4.8414351851851846E-4</v>
      </c>
      <c r="Q22" s="24">
        <f t="shared" si="0"/>
        <v>3.3055555555555551E-4</v>
      </c>
      <c r="R22" s="21">
        <f t="shared" si="1"/>
        <v>318</v>
      </c>
    </row>
    <row r="23" spans="1:19" x14ac:dyDescent="0.25">
      <c r="A23">
        <v>5</v>
      </c>
      <c r="B23">
        <v>4</v>
      </c>
      <c r="C23">
        <v>4</v>
      </c>
      <c r="D23" s="21" t="s">
        <v>42</v>
      </c>
      <c r="E23" s="21">
        <v>2008</v>
      </c>
      <c r="F23" s="22">
        <v>3</v>
      </c>
      <c r="G23" s="22" t="s">
        <v>382</v>
      </c>
      <c r="H23" s="22" t="s">
        <v>381</v>
      </c>
      <c r="I23" s="21" t="s">
        <v>26</v>
      </c>
      <c r="J23" s="21" t="s">
        <v>27</v>
      </c>
      <c r="K23" s="1"/>
      <c r="L23" s="23">
        <v>4.2083333333333333E-4</v>
      </c>
      <c r="M23" s="1" t="s">
        <v>20</v>
      </c>
      <c r="N23">
        <v>72</v>
      </c>
      <c r="O23" s="21"/>
      <c r="P23" s="23">
        <v>4.2083333333333333E-4</v>
      </c>
      <c r="Q23" s="24">
        <f t="shared" si="0"/>
        <v>2.6539351851851848E-4</v>
      </c>
      <c r="R23" s="21">
        <f t="shared" si="1"/>
        <v>250</v>
      </c>
    </row>
    <row r="24" spans="1:19" x14ac:dyDescent="0.25">
      <c r="A24">
        <v>6</v>
      </c>
      <c r="B24">
        <v>5</v>
      </c>
      <c r="C24">
        <v>4</v>
      </c>
      <c r="D24" s="21" t="s">
        <v>44</v>
      </c>
      <c r="E24" s="21">
        <v>2008</v>
      </c>
      <c r="F24" s="22">
        <v>3</v>
      </c>
      <c r="G24" s="22" t="s">
        <v>382</v>
      </c>
      <c r="H24" s="22" t="s">
        <v>381</v>
      </c>
      <c r="I24" s="21" t="s">
        <v>26</v>
      </c>
      <c r="J24" s="21" t="s">
        <v>27</v>
      </c>
      <c r="K24" s="4">
        <v>4.2824074074074075E-4</v>
      </c>
      <c r="L24" s="23">
        <v>4.2858796296296292E-4</v>
      </c>
      <c r="M24" s="1" t="s">
        <v>20</v>
      </c>
      <c r="N24">
        <v>69</v>
      </c>
      <c r="O24" s="21" t="s">
        <v>29</v>
      </c>
      <c r="P24" s="23">
        <v>4.2858796296296292E-4</v>
      </c>
      <c r="Q24" s="24">
        <f t="shared" si="0"/>
        <v>2.6539351851851848E-4</v>
      </c>
      <c r="R24" s="21">
        <f t="shared" si="1"/>
        <v>237</v>
      </c>
    </row>
    <row r="25" spans="1:19" x14ac:dyDescent="0.25">
      <c r="A25">
        <v>7</v>
      </c>
      <c r="B25">
        <v>5</v>
      </c>
      <c r="C25">
        <v>3</v>
      </c>
      <c r="D25" s="21" t="s">
        <v>47</v>
      </c>
      <c r="E25" s="21">
        <v>2008</v>
      </c>
      <c r="F25" s="22">
        <v>3</v>
      </c>
      <c r="G25" s="22" t="s">
        <v>382</v>
      </c>
      <c r="H25" s="22" t="s">
        <v>381</v>
      </c>
      <c r="I25" s="21" t="s">
        <v>48</v>
      </c>
      <c r="J25" s="21" t="s">
        <v>49</v>
      </c>
      <c r="K25" s="4">
        <v>4.0509259259259258E-4</v>
      </c>
      <c r="L25" s="23">
        <v>4.3067129629629624E-4</v>
      </c>
      <c r="M25" s="1" t="s">
        <v>20</v>
      </c>
      <c r="N25">
        <v>68</v>
      </c>
      <c r="O25" s="21" t="s">
        <v>52</v>
      </c>
      <c r="P25" s="23">
        <v>4.3067129629629624E-4</v>
      </c>
      <c r="Q25" s="24">
        <f t="shared" si="0"/>
        <v>2.6539351851851848E-4</v>
      </c>
      <c r="R25" s="21">
        <f t="shared" si="1"/>
        <v>234</v>
      </c>
    </row>
    <row r="26" spans="1:19" x14ac:dyDescent="0.25">
      <c r="A26">
        <v>8</v>
      </c>
      <c r="B26">
        <v>3</v>
      </c>
      <c r="C26">
        <v>3</v>
      </c>
      <c r="D26" s="21" t="s">
        <v>219</v>
      </c>
      <c r="E26" s="21">
        <v>2009</v>
      </c>
      <c r="F26" s="22">
        <v>3</v>
      </c>
      <c r="G26" s="22" t="s">
        <v>382</v>
      </c>
      <c r="H26" s="22" t="s">
        <v>384</v>
      </c>
      <c r="I26" s="21" t="s">
        <v>26</v>
      </c>
      <c r="J26" s="21" t="s">
        <v>27</v>
      </c>
      <c r="K26" s="4">
        <v>4.7453703703703704E-4</v>
      </c>
      <c r="L26" s="23">
        <v>4.8553240740740745E-4</v>
      </c>
      <c r="M26" s="1" t="s">
        <v>20</v>
      </c>
      <c r="N26">
        <v>75</v>
      </c>
      <c r="O26" s="21" t="s">
        <v>29</v>
      </c>
      <c r="P26" s="23">
        <v>4.8553240740740745E-4</v>
      </c>
      <c r="Q26" s="24">
        <f t="shared" si="0"/>
        <v>2.9710648148148147E-4</v>
      </c>
      <c r="R26" s="21">
        <f t="shared" si="1"/>
        <v>229</v>
      </c>
    </row>
    <row r="27" spans="1:19" x14ac:dyDescent="0.25">
      <c r="A27">
        <v>9</v>
      </c>
      <c r="B27">
        <v>5</v>
      </c>
      <c r="C27">
        <v>2</v>
      </c>
      <c r="D27" s="21" t="s">
        <v>82</v>
      </c>
      <c r="E27" s="21">
        <v>2008</v>
      </c>
      <c r="F27" s="22">
        <v>3</v>
      </c>
      <c r="G27" s="22" t="s">
        <v>382</v>
      </c>
      <c r="H27" s="22" t="s">
        <v>384</v>
      </c>
      <c r="I27" s="21" t="s">
        <v>26</v>
      </c>
      <c r="J27" s="21" t="s">
        <v>31</v>
      </c>
      <c r="K27" s="4">
        <v>5.2083333333333333E-4</v>
      </c>
      <c r="L27" s="23">
        <v>4.8715277777777776E-4</v>
      </c>
      <c r="M27" s="1" t="s">
        <v>20</v>
      </c>
      <c r="N27">
        <v>75</v>
      </c>
      <c r="O27" s="21" t="s">
        <v>34</v>
      </c>
      <c r="P27" s="23">
        <v>4.8715277777777776E-4</v>
      </c>
      <c r="Q27" s="24">
        <f t="shared" si="0"/>
        <v>2.9710648148148147E-4</v>
      </c>
      <c r="R27" s="21">
        <f t="shared" si="1"/>
        <v>226</v>
      </c>
    </row>
    <row r="28" spans="1:19" x14ac:dyDescent="0.25">
      <c r="A28">
        <v>10</v>
      </c>
      <c r="B28">
        <v>21</v>
      </c>
      <c r="C28">
        <v>3</v>
      </c>
      <c r="D28" s="21" t="s">
        <v>222</v>
      </c>
      <c r="E28" s="21">
        <v>2009</v>
      </c>
      <c r="F28" s="22">
        <v>3</v>
      </c>
      <c r="G28" s="22" t="s">
        <v>382</v>
      </c>
      <c r="H28" s="22" t="s">
        <v>384</v>
      </c>
      <c r="I28" s="21" t="s">
        <v>63</v>
      </c>
      <c r="J28" s="21" t="s">
        <v>64</v>
      </c>
      <c r="K28" s="4">
        <v>5.2083333333333333E-4</v>
      </c>
      <c r="L28" s="23">
        <v>4.9201388888888895E-4</v>
      </c>
      <c r="M28" s="1" t="s">
        <v>20</v>
      </c>
      <c r="N28">
        <v>73</v>
      </c>
      <c r="O28" s="21" t="s">
        <v>66</v>
      </c>
      <c r="P28" s="23">
        <v>4.9201388888888895E-4</v>
      </c>
      <c r="Q28" s="24">
        <f t="shared" si="0"/>
        <v>2.9710648148148147E-4</v>
      </c>
      <c r="R28" s="21">
        <f t="shared" si="1"/>
        <v>220</v>
      </c>
    </row>
    <row r="29" spans="1:19" x14ac:dyDescent="0.25">
      <c r="A29">
        <v>11</v>
      </c>
      <c r="B29">
        <v>19</v>
      </c>
      <c r="C29">
        <v>2</v>
      </c>
      <c r="D29" s="21" t="s">
        <v>69</v>
      </c>
      <c r="E29" s="21">
        <v>2009</v>
      </c>
      <c r="F29" s="22">
        <v>3</v>
      </c>
      <c r="G29" s="22" t="s">
        <v>382</v>
      </c>
      <c r="H29" s="22" t="s">
        <v>381</v>
      </c>
      <c r="I29" s="21" t="s">
        <v>70</v>
      </c>
      <c r="J29" s="21" t="s">
        <v>71</v>
      </c>
      <c r="K29" s="4">
        <v>4.9768518518518521E-4</v>
      </c>
      <c r="L29" s="23">
        <v>4.4247685185185183E-4</v>
      </c>
      <c r="M29" s="1" t="s">
        <v>20</v>
      </c>
      <c r="N29">
        <v>64</v>
      </c>
      <c r="O29" s="21" t="s">
        <v>74</v>
      </c>
      <c r="P29" s="23">
        <v>4.4247685185185183E-4</v>
      </c>
      <c r="Q29" s="24">
        <f t="shared" si="0"/>
        <v>2.6539351851851848E-4</v>
      </c>
      <c r="R29" s="21">
        <f t="shared" si="1"/>
        <v>215</v>
      </c>
    </row>
    <row r="30" spans="1:19" x14ac:dyDescent="0.25">
      <c r="A30">
        <v>12</v>
      </c>
      <c r="B30">
        <v>20</v>
      </c>
      <c r="C30">
        <v>2</v>
      </c>
      <c r="D30" s="21" t="s">
        <v>78</v>
      </c>
      <c r="E30" s="21">
        <v>2008</v>
      </c>
      <c r="F30" s="22">
        <v>3</v>
      </c>
      <c r="G30" s="22" t="s">
        <v>382</v>
      </c>
      <c r="H30" s="22" t="s">
        <v>381</v>
      </c>
      <c r="I30" s="21" t="s">
        <v>16</v>
      </c>
      <c r="J30" s="21" t="s">
        <v>17</v>
      </c>
      <c r="K30" s="4">
        <v>4.0509259259259258E-4</v>
      </c>
      <c r="L30" s="23">
        <v>4.4976851851851845E-4</v>
      </c>
      <c r="M30" s="1" t="s">
        <v>20</v>
      </c>
      <c r="N30">
        <v>61</v>
      </c>
      <c r="O30" s="21"/>
      <c r="P30" s="23">
        <v>4.4976851851851845E-4</v>
      </c>
      <c r="Q30" s="24">
        <f t="shared" si="0"/>
        <v>2.6539351851851848E-4</v>
      </c>
      <c r="R30" s="21">
        <f t="shared" si="1"/>
        <v>205</v>
      </c>
    </row>
    <row r="31" spans="1:19" x14ac:dyDescent="0.25">
      <c r="A31">
        <v>13</v>
      </c>
      <c r="B31">
        <v>27</v>
      </c>
      <c r="C31">
        <v>3</v>
      </c>
      <c r="D31" s="21" t="s">
        <v>80</v>
      </c>
      <c r="E31" s="21">
        <v>2008</v>
      </c>
      <c r="F31" s="22">
        <v>3</v>
      </c>
      <c r="G31" s="22" t="s">
        <v>382</v>
      </c>
      <c r="H31" s="22" t="s">
        <v>381</v>
      </c>
      <c r="I31" s="21" t="s">
        <v>48</v>
      </c>
      <c r="J31" s="21" t="s">
        <v>49</v>
      </c>
      <c r="K31" s="4">
        <v>4.0509259259259258E-4</v>
      </c>
      <c r="L31" s="23">
        <v>4.5277777777777769E-4</v>
      </c>
      <c r="M31" s="1" t="s">
        <v>20</v>
      </c>
      <c r="N31">
        <v>60</v>
      </c>
      <c r="O31" s="21" t="s">
        <v>52</v>
      </c>
      <c r="P31" s="23">
        <v>4.5277777777777769E-4</v>
      </c>
      <c r="Q31" s="24">
        <f t="shared" si="0"/>
        <v>2.6539351851851848E-4</v>
      </c>
      <c r="R31" s="21">
        <f t="shared" si="1"/>
        <v>201</v>
      </c>
    </row>
    <row r="32" spans="1:19" x14ac:dyDescent="0.25">
      <c r="A32">
        <v>14</v>
      </c>
      <c r="B32">
        <v>26</v>
      </c>
      <c r="C32">
        <v>2</v>
      </c>
      <c r="D32" s="21" t="s">
        <v>226</v>
      </c>
      <c r="E32" s="21">
        <v>2008</v>
      </c>
      <c r="F32" s="22">
        <v>3</v>
      </c>
      <c r="G32" s="22" t="s">
        <v>382</v>
      </c>
      <c r="H32" s="22" t="s">
        <v>384</v>
      </c>
      <c r="I32" s="21" t="s">
        <v>26</v>
      </c>
      <c r="J32" s="21" t="s">
        <v>111</v>
      </c>
      <c r="K32" s="4">
        <v>4.9768518518518521E-4</v>
      </c>
      <c r="L32" s="23">
        <v>5.1597222222222224E-4</v>
      </c>
      <c r="M32" s="1" t="s">
        <v>20</v>
      </c>
      <c r="N32">
        <v>65</v>
      </c>
      <c r="O32" s="21" t="s">
        <v>228</v>
      </c>
      <c r="P32" s="23">
        <v>5.1597222222222224E-4</v>
      </c>
      <c r="Q32" s="24">
        <f t="shared" si="0"/>
        <v>2.9710648148148147E-4</v>
      </c>
      <c r="R32" s="21">
        <f t="shared" si="1"/>
        <v>190</v>
      </c>
    </row>
    <row r="33" spans="1:19" x14ac:dyDescent="0.25">
      <c r="A33">
        <v>15</v>
      </c>
      <c r="B33">
        <v>61</v>
      </c>
      <c r="C33">
        <v>1</v>
      </c>
      <c r="D33" s="21" t="s">
        <v>82</v>
      </c>
      <c r="E33" s="21">
        <v>2008</v>
      </c>
      <c r="F33" s="22">
        <v>3</v>
      </c>
      <c r="G33" s="22" t="s">
        <v>382</v>
      </c>
      <c r="H33" s="22" t="s">
        <v>381</v>
      </c>
      <c r="I33" s="21" t="s">
        <v>26</v>
      </c>
      <c r="J33" s="21" t="s">
        <v>31</v>
      </c>
      <c r="K33" s="4">
        <v>4.2824074074074075E-4</v>
      </c>
      <c r="L33" s="23">
        <v>4.7303240740740731E-4</v>
      </c>
      <c r="M33" s="1" t="s">
        <v>84</v>
      </c>
      <c r="N33">
        <v>53</v>
      </c>
      <c r="O33" s="21" t="s">
        <v>34</v>
      </c>
      <c r="P33" s="23">
        <v>4.7303240740740731E-4</v>
      </c>
      <c r="Q33" s="24">
        <f t="shared" si="0"/>
        <v>2.6539351851851848E-4</v>
      </c>
      <c r="R33" s="21">
        <f t="shared" si="1"/>
        <v>176</v>
      </c>
    </row>
    <row r="34" spans="1:19" x14ac:dyDescent="0.25">
      <c r="A34">
        <v>16</v>
      </c>
      <c r="B34">
        <v>2</v>
      </c>
      <c r="C34">
        <v>2</v>
      </c>
      <c r="D34" s="21" t="s">
        <v>268</v>
      </c>
      <c r="E34" s="21">
        <v>2009</v>
      </c>
      <c r="F34" s="22">
        <v>3</v>
      </c>
      <c r="G34" s="22" t="s">
        <v>382</v>
      </c>
      <c r="H34" s="22" t="s">
        <v>385</v>
      </c>
      <c r="I34" s="21" t="s">
        <v>26</v>
      </c>
      <c r="J34" s="21" t="s">
        <v>27</v>
      </c>
      <c r="K34" s="4">
        <v>5.4398148148148144E-4</v>
      </c>
      <c r="L34" s="23">
        <v>6.070601851851852E-4</v>
      </c>
      <c r="M34" s="1" t="s">
        <v>84</v>
      </c>
      <c r="N34">
        <v>52</v>
      </c>
      <c r="O34" s="21" t="s">
        <v>29</v>
      </c>
      <c r="P34" s="23">
        <v>6.070601851851852E-4</v>
      </c>
      <c r="Q34" s="24">
        <f t="shared" ref="Q34:Q54" si="2">IF(G34="М",INDEX($T$3:$W$3,MATCH(H34,$T$2:$W$2,0)),INDEX($X$3:$AA$3,MATCH(H34,$X$2:$AA$2,0)))</f>
        <v>3.3055555555555551E-4</v>
      </c>
      <c r="R34" s="21">
        <f t="shared" ref="R34:R54" si="3">ROUNDDOWN(1000*((Q34/P34)^3),0)</f>
        <v>161</v>
      </c>
    </row>
    <row r="35" spans="1:19" x14ac:dyDescent="0.25">
      <c r="A35">
        <v>17</v>
      </c>
      <c r="B35">
        <v>2</v>
      </c>
      <c r="C35">
        <v>3</v>
      </c>
      <c r="D35" s="21" t="s">
        <v>85</v>
      </c>
      <c r="E35" s="21">
        <v>2008</v>
      </c>
      <c r="F35" s="22">
        <v>3</v>
      </c>
      <c r="G35" s="22" t="s">
        <v>382</v>
      </c>
      <c r="H35" s="22" t="s">
        <v>381</v>
      </c>
      <c r="I35" s="21" t="s">
        <v>48</v>
      </c>
      <c r="J35" s="21" t="s">
        <v>49</v>
      </c>
      <c r="K35" s="4">
        <v>4.0509259259259258E-4</v>
      </c>
      <c r="L35" s="23">
        <v>5.0729166666666663E-4</v>
      </c>
      <c r="M35" s="1" t="s">
        <v>84</v>
      </c>
      <c r="N35">
        <v>42</v>
      </c>
      <c r="O35" s="21" t="s">
        <v>52</v>
      </c>
      <c r="P35" s="23">
        <v>5.0729166666666663E-4</v>
      </c>
      <c r="Q35" s="24">
        <f t="shared" si="2"/>
        <v>2.6539351851851848E-4</v>
      </c>
      <c r="R35" s="21">
        <f t="shared" si="3"/>
        <v>143</v>
      </c>
    </row>
    <row r="36" spans="1:19" x14ac:dyDescent="0.25">
      <c r="A36">
        <v>18</v>
      </c>
      <c r="B36">
        <v>1</v>
      </c>
      <c r="C36">
        <v>2</v>
      </c>
      <c r="D36" s="21" t="s">
        <v>329</v>
      </c>
      <c r="E36" s="21">
        <v>2009</v>
      </c>
      <c r="F36" s="22">
        <v>3</v>
      </c>
      <c r="G36" s="22" t="s">
        <v>382</v>
      </c>
      <c r="H36" s="22" t="s">
        <v>386</v>
      </c>
      <c r="I36" s="21" t="s">
        <v>63</v>
      </c>
      <c r="J36" s="21" t="s">
        <v>120</v>
      </c>
      <c r="K36" s="4">
        <v>4.8611111111111104E-4</v>
      </c>
      <c r="L36" s="23">
        <v>5.3877314814814814E-4</v>
      </c>
      <c r="M36" s="1" t="s">
        <v>84</v>
      </c>
      <c r="N36">
        <v>48</v>
      </c>
      <c r="O36" s="21" t="s">
        <v>123</v>
      </c>
      <c r="P36" s="23">
        <v>5.3877314814814814E-4</v>
      </c>
      <c r="Q36" s="24">
        <f t="shared" si="2"/>
        <v>2.821759259259259E-4</v>
      </c>
      <c r="R36" s="21">
        <f t="shared" si="3"/>
        <v>143</v>
      </c>
    </row>
    <row r="37" spans="1:19" x14ac:dyDescent="0.25">
      <c r="A37">
        <v>19</v>
      </c>
      <c r="B37">
        <v>21</v>
      </c>
      <c r="C37">
        <v>1</v>
      </c>
      <c r="D37" s="21" t="s">
        <v>93</v>
      </c>
      <c r="E37" s="21">
        <v>2009</v>
      </c>
      <c r="F37" s="22">
        <v>3</v>
      </c>
      <c r="G37" s="22" t="s">
        <v>382</v>
      </c>
      <c r="H37" s="22" t="s">
        <v>381</v>
      </c>
      <c r="I37" s="21" t="s">
        <v>54</v>
      </c>
      <c r="J37" s="21" t="s">
        <v>55</v>
      </c>
      <c r="K37" s="4">
        <v>5.2083333333333333E-4</v>
      </c>
      <c r="L37" s="23">
        <v>5.1793981481481483E-4</v>
      </c>
      <c r="M37" s="1" t="s">
        <v>84</v>
      </c>
      <c r="N37">
        <v>39</v>
      </c>
      <c r="O37" s="21" t="s">
        <v>96</v>
      </c>
      <c r="P37" s="23">
        <v>5.1793981481481483E-4</v>
      </c>
      <c r="Q37" s="24">
        <f t="shared" si="2"/>
        <v>2.6539351851851848E-4</v>
      </c>
      <c r="R37" s="21">
        <f t="shared" si="3"/>
        <v>134</v>
      </c>
    </row>
    <row r="38" spans="1:19" x14ac:dyDescent="0.25">
      <c r="A38">
        <v>20</v>
      </c>
      <c r="B38">
        <v>19</v>
      </c>
      <c r="C38">
        <v>3</v>
      </c>
      <c r="D38" s="21" t="s">
        <v>97</v>
      </c>
      <c r="E38" s="21">
        <v>2009</v>
      </c>
      <c r="F38" s="22">
        <v>3</v>
      </c>
      <c r="G38" s="22" t="s">
        <v>382</v>
      </c>
      <c r="H38" s="22" t="s">
        <v>381</v>
      </c>
      <c r="I38" s="21" t="s">
        <v>63</v>
      </c>
      <c r="J38" s="21" t="s">
        <v>64</v>
      </c>
      <c r="K38" s="4">
        <v>5.2083333333333333E-4</v>
      </c>
      <c r="L38" s="23">
        <v>5.2303240740740739E-4</v>
      </c>
      <c r="M38" s="1" t="s">
        <v>84</v>
      </c>
      <c r="N38">
        <v>37</v>
      </c>
      <c r="O38" s="21" t="s">
        <v>66</v>
      </c>
      <c r="P38" s="23">
        <v>5.2303240740740739E-4</v>
      </c>
      <c r="Q38" s="24">
        <f t="shared" si="2"/>
        <v>2.6539351851851848E-4</v>
      </c>
      <c r="R38" s="21">
        <f t="shared" si="3"/>
        <v>130</v>
      </c>
    </row>
    <row r="39" spans="1:19" hidden="1" x14ac:dyDescent="0.25">
      <c r="B39">
        <v>21</v>
      </c>
      <c r="C39">
        <v>2</v>
      </c>
      <c r="D39" t="s">
        <v>37</v>
      </c>
      <c r="E39">
        <v>2005</v>
      </c>
      <c r="F39" s="1"/>
      <c r="G39" s="1" t="s">
        <v>382</v>
      </c>
      <c r="H39" s="1" t="s">
        <v>384</v>
      </c>
      <c r="I39" t="s">
        <v>16</v>
      </c>
      <c r="J39" t="s">
        <v>17</v>
      </c>
      <c r="K39" s="4">
        <v>4.6296296296296293E-4</v>
      </c>
      <c r="L39" s="7"/>
      <c r="M39" s="1"/>
      <c r="P39" s="7"/>
      <c r="Q39" s="10">
        <f t="shared" si="2"/>
        <v>2.9710648148148147E-4</v>
      </c>
      <c r="R39" s="9" t="e">
        <f t="shared" si="3"/>
        <v>#DIV/0!</v>
      </c>
    </row>
    <row r="40" spans="1:19" x14ac:dyDescent="0.25">
      <c r="A40">
        <v>21</v>
      </c>
      <c r="B40">
        <v>25</v>
      </c>
      <c r="C40">
        <v>4</v>
      </c>
      <c r="D40" s="21" t="s">
        <v>106</v>
      </c>
      <c r="E40" s="21">
        <v>2009</v>
      </c>
      <c r="F40" s="22">
        <v>3</v>
      </c>
      <c r="G40" s="22" t="s">
        <v>382</v>
      </c>
      <c r="H40" s="22" t="s">
        <v>385</v>
      </c>
      <c r="I40" s="21" t="s">
        <v>26</v>
      </c>
      <c r="J40" s="21" t="s">
        <v>31</v>
      </c>
      <c r="K40" s="4">
        <v>6.5972222222222213E-4</v>
      </c>
      <c r="L40" s="23">
        <v>6.7673611111111114E-4</v>
      </c>
      <c r="M40" s="1" t="s">
        <v>84</v>
      </c>
      <c r="N40">
        <v>35</v>
      </c>
      <c r="O40" s="21" t="s">
        <v>34</v>
      </c>
      <c r="P40" s="23">
        <v>6.7673611111111114E-4</v>
      </c>
      <c r="Q40" s="24">
        <f t="shared" si="2"/>
        <v>3.3055555555555551E-4</v>
      </c>
      <c r="R40" s="21">
        <f t="shared" si="3"/>
        <v>116</v>
      </c>
    </row>
    <row r="41" spans="1:19" x14ac:dyDescent="0.25">
      <c r="A41">
        <v>22</v>
      </c>
      <c r="B41">
        <v>25</v>
      </c>
      <c r="C41">
        <v>2</v>
      </c>
      <c r="D41" s="21" t="s">
        <v>106</v>
      </c>
      <c r="E41" s="21">
        <v>2009</v>
      </c>
      <c r="F41" s="22">
        <v>3</v>
      </c>
      <c r="G41" s="22" t="s">
        <v>382</v>
      </c>
      <c r="H41" s="22" t="s">
        <v>381</v>
      </c>
      <c r="I41" s="21" t="s">
        <v>26</v>
      </c>
      <c r="J41" s="21" t="s">
        <v>31</v>
      </c>
      <c r="K41" s="4">
        <v>6.3657407407407402E-4</v>
      </c>
      <c r="L41" s="23">
        <v>6.0335648148148152E-4</v>
      </c>
      <c r="M41" s="1" t="s">
        <v>109</v>
      </c>
      <c r="N41">
        <v>17</v>
      </c>
      <c r="O41" s="21" t="s">
        <v>34</v>
      </c>
      <c r="P41" s="23">
        <v>6.0335648148148152E-4</v>
      </c>
      <c r="Q41" s="24">
        <f t="shared" si="2"/>
        <v>2.6539351851851848E-4</v>
      </c>
      <c r="R41" s="21">
        <f t="shared" si="3"/>
        <v>85</v>
      </c>
    </row>
    <row r="42" spans="1:19" x14ac:dyDescent="0.25">
      <c r="A42">
        <v>1</v>
      </c>
      <c r="B42">
        <v>35</v>
      </c>
      <c r="C42">
        <v>2</v>
      </c>
      <c r="D42" s="12" t="s">
        <v>75</v>
      </c>
      <c r="E42" s="12">
        <v>2010</v>
      </c>
      <c r="F42" s="13">
        <v>4</v>
      </c>
      <c r="G42" s="13" t="s">
        <v>382</v>
      </c>
      <c r="H42" s="13" t="s">
        <v>381</v>
      </c>
      <c r="I42" s="12" t="s">
        <v>22</v>
      </c>
      <c r="J42" s="12" t="s">
        <v>23</v>
      </c>
      <c r="K42" s="4">
        <v>4.3981481481481481E-4</v>
      </c>
      <c r="L42" s="15">
        <v>4.4525462962962965E-4</v>
      </c>
      <c r="M42" s="1" t="s">
        <v>20</v>
      </c>
      <c r="N42">
        <v>63</v>
      </c>
      <c r="O42" s="12" t="s">
        <v>24</v>
      </c>
      <c r="P42" s="15">
        <v>4.4525462962962965E-4</v>
      </c>
      <c r="Q42" s="19">
        <f t="shared" si="2"/>
        <v>2.6539351851851848E-4</v>
      </c>
      <c r="R42" s="20">
        <f t="shared" si="3"/>
        <v>211</v>
      </c>
      <c r="S42" t="s">
        <v>392</v>
      </c>
    </row>
    <row r="43" spans="1:19" x14ac:dyDescent="0.25">
      <c r="A43">
        <v>2</v>
      </c>
      <c r="B43">
        <v>3</v>
      </c>
      <c r="C43">
        <v>2</v>
      </c>
      <c r="D43" s="12" t="s">
        <v>266</v>
      </c>
      <c r="E43" s="12">
        <v>2010</v>
      </c>
      <c r="F43" s="13">
        <v>4</v>
      </c>
      <c r="G43" s="13" t="s">
        <v>382</v>
      </c>
      <c r="H43" s="13" t="s">
        <v>385</v>
      </c>
      <c r="I43" s="12" t="s">
        <v>26</v>
      </c>
      <c r="J43" s="12" t="s">
        <v>27</v>
      </c>
      <c r="K43" s="4">
        <v>5.2083333333333333E-4</v>
      </c>
      <c r="L43" s="15">
        <v>5.8090277777777773E-4</v>
      </c>
      <c r="M43" s="1" t="s">
        <v>20</v>
      </c>
      <c r="N43">
        <v>59</v>
      </c>
      <c r="O43" s="12" t="s">
        <v>29</v>
      </c>
      <c r="P43" s="15">
        <v>5.8090277777777773E-4</v>
      </c>
      <c r="Q43" s="19">
        <f t="shared" si="2"/>
        <v>3.3055555555555551E-4</v>
      </c>
      <c r="R43" s="20">
        <f t="shared" si="3"/>
        <v>184</v>
      </c>
      <c r="S43" t="s">
        <v>118</v>
      </c>
    </row>
    <row r="44" spans="1:19" x14ac:dyDescent="0.25">
      <c r="A44">
        <v>3</v>
      </c>
      <c r="B44">
        <v>1</v>
      </c>
      <c r="C44">
        <v>3</v>
      </c>
      <c r="D44" s="12" t="s">
        <v>229</v>
      </c>
      <c r="E44" s="12">
        <v>2010</v>
      </c>
      <c r="F44" s="13">
        <v>4</v>
      </c>
      <c r="G44" s="13" t="s">
        <v>382</v>
      </c>
      <c r="H44" s="13" t="s">
        <v>384</v>
      </c>
      <c r="I44" s="12" t="s">
        <v>22</v>
      </c>
      <c r="J44" s="12" t="s">
        <v>23</v>
      </c>
      <c r="K44" s="4">
        <v>5.0925925925925921E-4</v>
      </c>
      <c r="L44" s="15">
        <v>5.3125000000000004E-4</v>
      </c>
      <c r="M44" s="1" t="s">
        <v>20</v>
      </c>
      <c r="N44">
        <v>60</v>
      </c>
      <c r="O44" s="12" t="s">
        <v>24</v>
      </c>
      <c r="P44" s="15">
        <v>5.3125000000000004E-4</v>
      </c>
      <c r="Q44" s="19">
        <f t="shared" si="2"/>
        <v>2.9710648148148147E-4</v>
      </c>
      <c r="R44" s="20">
        <f t="shared" si="3"/>
        <v>174</v>
      </c>
      <c r="S44" t="s">
        <v>126</v>
      </c>
    </row>
    <row r="45" spans="1:19" x14ac:dyDescent="0.25">
      <c r="A45">
        <v>4</v>
      </c>
      <c r="B45">
        <v>2</v>
      </c>
      <c r="C45">
        <v>1</v>
      </c>
      <c r="D45" s="12" t="s">
        <v>270</v>
      </c>
      <c r="E45" s="12">
        <v>2010</v>
      </c>
      <c r="F45" s="13">
        <v>4</v>
      </c>
      <c r="G45" s="13" t="s">
        <v>382</v>
      </c>
      <c r="H45" s="13" t="s">
        <v>385</v>
      </c>
      <c r="I45" s="12" t="s">
        <v>70</v>
      </c>
      <c r="J45" s="12" t="s">
        <v>71</v>
      </c>
      <c r="K45" s="4">
        <v>5.7870370370370378E-4</v>
      </c>
      <c r="L45" s="15">
        <v>6.1805555555555561E-4</v>
      </c>
      <c r="M45" s="1" t="s">
        <v>84</v>
      </c>
      <c r="N45">
        <v>49</v>
      </c>
      <c r="O45" s="12" t="s">
        <v>74</v>
      </c>
      <c r="P45" s="15">
        <v>6.1805555555555561E-4</v>
      </c>
      <c r="Q45" s="19">
        <f t="shared" si="2"/>
        <v>3.3055555555555551E-4</v>
      </c>
      <c r="R45" s="20">
        <f t="shared" si="3"/>
        <v>152</v>
      </c>
    </row>
    <row r="46" spans="1:19" x14ac:dyDescent="0.25">
      <c r="A46">
        <v>5</v>
      </c>
      <c r="B46">
        <v>3</v>
      </c>
      <c r="C46">
        <v>1</v>
      </c>
      <c r="D46" s="12" t="s">
        <v>87</v>
      </c>
      <c r="E46" s="12">
        <v>2010</v>
      </c>
      <c r="F46" s="13">
        <v>4</v>
      </c>
      <c r="G46" s="13" t="s">
        <v>382</v>
      </c>
      <c r="H46" s="13" t="s">
        <v>381</v>
      </c>
      <c r="I46" s="12" t="s">
        <v>70</v>
      </c>
      <c r="J46" s="12" t="s">
        <v>71</v>
      </c>
      <c r="K46" s="4">
        <v>5.7870370370370378E-4</v>
      </c>
      <c r="L46" s="15">
        <v>5.1053240740740735E-4</v>
      </c>
      <c r="M46" s="1" t="s">
        <v>84</v>
      </c>
      <c r="N46">
        <v>41</v>
      </c>
      <c r="O46" s="12" t="s">
        <v>74</v>
      </c>
      <c r="P46" s="15">
        <v>5.1053240740740735E-4</v>
      </c>
      <c r="Q46" s="19">
        <f t="shared" si="2"/>
        <v>2.6539351851851848E-4</v>
      </c>
      <c r="R46" s="20">
        <f t="shared" si="3"/>
        <v>140</v>
      </c>
    </row>
    <row r="47" spans="1:19" x14ac:dyDescent="0.25">
      <c r="A47">
        <v>6</v>
      </c>
      <c r="B47">
        <v>1</v>
      </c>
      <c r="C47">
        <v>1</v>
      </c>
      <c r="D47" s="12" t="s">
        <v>90</v>
      </c>
      <c r="E47" s="12">
        <v>2011</v>
      </c>
      <c r="F47" s="13">
        <v>4</v>
      </c>
      <c r="G47" s="13" t="s">
        <v>382</v>
      </c>
      <c r="H47" s="13" t="s">
        <v>381</v>
      </c>
      <c r="I47" s="12" t="s">
        <v>70</v>
      </c>
      <c r="J47" s="12" t="s">
        <v>71</v>
      </c>
      <c r="K47" s="4">
        <v>5.5555555555555556E-4</v>
      </c>
      <c r="L47" s="15">
        <v>5.1365740740740744E-4</v>
      </c>
      <c r="M47" s="1" t="s">
        <v>84</v>
      </c>
      <c r="N47">
        <v>40</v>
      </c>
      <c r="O47" s="12" t="s">
        <v>74</v>
      </c>
      <c r="P47" s="15">
        <v>5.1365740740740744E-4</v>
      </c>
      <c r="Q47" s="19">
        <f t="shared" si="2"/>
        <v>2.6539351851851848E-4</v>
      </c>
      <c r="R47" s="20">
        <f t="shared" si="3"/>
        <v>137</v>
      </c>
    </row>
    <row r="48" spans="1:19" x14ac:dyDescent="0.25">
      <c r="A48">
        <v>7</v>
      </c>
      <c r="B48">
        <v>20</v>
      </c>
      <c r="C48">
        <v>1</v>
      </c>
      <c r="D48" s="12" t="s">
        <v>99</v>
      </c>
      <c r="E48" s="12">
        <v>2011</v>
      </c>
      <c r="F48" s="13">
        <v>4</v>
      </c>
      <c r="G48" s="13" t="s">
        <v>382</v>
      </c>
      <c r="H48" s="13" t="s">
        <v>381</v>
      </c>
      <c r="I48" s="12" t="s">
        <v>48</v>
      </c>
      <c r="J48" s="12" t="s">
        <v>49</v>
      </c>
      <c r="K48" s="4">
        <v>5.2083333333333333E-4</v>
      </c>
      <c r="L48" s="15">
        <v>5.4803240740740745E-4</v>
      </c>
      <c r="M48" s="1" t="s">
        <v>84</v>
      </c>
      <c r="N48">
        <v>30</v>
      </c>
      <c r="O48" s="12" t="s">
        <v>52</v>
      </c>
      <c r="P48" s="15">
        <v>5.4803240740740745E-4</v>
      </c>
      <c r="Q48" s="19">
        <f t="shared" si="2"/>
        <v>2.6539351851851848E-4</v>
      </c>
      <c r="R48" s="20">
        <f t="shared" si="3"/>
        <v>113</v>
      </c>
    </row>
    <row r="49" spans="1:19" x14ac:dyDescent="0.25">
      <c r="A49">
        <v>8</v>
      </c>
      <c r="B49">
        <v>26</v>
      </c>
      <c r="C49">
        <v>3</v>
      </c>
      <c r="D49" s="12" t="s">
        <v>101</v>
      </c>
      <c r="E49" s="12">
        <v>2010</v>
      </c>
      <c r="F49" s="13">
        <v>4</v>
      </c>
      <c r="G49" s="13" t="s">
        <v>382</v>
      </c>
      <c r="H49" s="13" t="s">
        <v>381</v>
      </c>
      <c r="I49" s="12" t="s">
        <v>63</v>
      </c>
      <c r="J49" s="12" t="s">
        <v>64</v>
      </c>
      <c r="K49" s="4">
        <v>5.2083333333333333E-4</v>
      </c>
      <c r="L49" s="15">
        <v>5.6469907407407413E-4</v>
      </c>
      <c r="M49" s="1" t="s">
        <v>84</v>
      </c>
      <c r="N49">
        <v>25</v>
      </c>
      <c r="O49" s="12" t="s">
        <v>66</v>
      </c>
      <c r="P49" s="15">
        <v>5.6469907407407413E-4</v>
      </c>
      <c r="Q49" s="19">
        <f t="shared" si="2"/>
        <v>2.6539351851851848E-4</v>
      </c>
      <c r="R49" s="20">
        <f t="shared" si="3"/>
        <v>103</v>
      </c>
    </row>
    <row r="50" spans="1:19" x14ac:dyDescent="0.25">
      <c r="A50">
        <v>9</v>
      </c>
      <c r="B50">
        <v>25</v>
      </c>
      <c r="C50">
        <v>3</v>
      </c>
      <c r="D50" s="12" t="s">
        <v>103</v>
      </c>
      <c r="E50" s="12">
        <v>2010</v>
      </c>
      <c r="F50" s="13">
        <v>4</v>
      </c>
      <c r="G50" s="13" t="s">
        <v>382</v>
      </c>
      <c r="H50" s="13" t="s">
        <v>381</v>
      </c>
      <c r="I50" s="12" t="s">
        <v>16</v>
      </c>
      <c r="J50" s="12"/>
      <c r="K50" s="4">
        <v>4.7453703703703704E-4</v>
      </c>
      <c r="L50" s="15">
        <v>5.6550925925925931E-4</v>
      </c>
      <c r="M50" s="1" t="s">
        <v>84</v>
      </c>
      <c r="N50">
        <v>25</v>
      </c>
      <c r="O50" s="12" t="s">
        <v>66</v>
      </c>
      <c r="P50" s="15">
        <v>5.6550925925925931E-4</v>
      </c>
      <c r="Q50" s="19">
        <f t="shared" si="2"/>
        <v>2.6539351851851848E-4</v>
      </c>
      <c r="R50" s="20">
        <f t="shared" si="3"/>
        <v>103</v>
      </c>
    </row>
    <row r="51" spans="1:19" x14ac:dyDescent="0.25">
      <c r="A51">
        <v>10</v>
      </c>
      <c r="B51">
        <v>1</v>
      </c>
      <c r="C51">
        <v>4</v>
      </c>
      <c r="D51" s="12" t="s">
        <v>110</v>
      </c>
      <c r="E51" s="12">
        <v>2010</v>
      </c>
      <c r="F51" s="13">
        <v>4</v>
      </c>
      <c r="G51" s="13" t="s">
        <v>382</v>
      </c>
      <c r="H51" s="13" t="s">
        <v>381</v>
      </c>
      <c r="I51" s="12" t="s">
        <v>26</v>
      </c>
      <c r="J51" s="12" t="s">
        <v>111</v>
      </c>
      <c r="K51" s="4">
        <v>6.3657407407407402E-4</v>
      </c>
      <c r="L51" s="15">
        <v>6.5740740740740733E-4</v>
      </c>
      <c r="M51" s="1" t="s">
        <v>109</v>
      </c>
      <c r="N51">
        <v>7</v>
      </c>
      <c r="O51" s="12" t="s">
        <v>113</v>
      </c>
      <c r="P51" s="15">
        <v>6.5740740740740733E-4</v>
      </c>
      <c r="Q51" s="19">
        <f t="shared" si="2"/>
        <v>2.6539351851851848E-4</v>
      </c>
      <c r="R51" s="20">
        <f t="shared" si="3"/>
        <v>65</v>
      </c>
    </row>
    <row r="52" spans="1:19" x14ac:dyDescent="0.25">
      <c r="A52">
        <v>11</v>
      </c>
      <c r="B52">
        <v>2</v>
      </c>
      <c r="C52">
        <v>4</v>
      </c>
      <c r="D52" s="12" t="s">
        <v>274</v>
      </c>
      <c r="E52" s="12">
        <v>2012</v>
      </c>
      <c r="F52" s="13">
        <v>4</v>
      </c>
      <c r="G52" s="13" t="s">
        <v>382</v>
      </c>
      <c r="H52" s="13" t="s">
        <v>385</v>
      </c>
      <c r="I52" s="12" t="s">
        <v>26</v>
      </c>
      <c r="J52" s="12" t="s">
        <v>111</v>
      </c>
      <c r="K52" s="4">
        <v>6.9444444444444447E-4</v>
      </c>
      <c r="L52" s="15">
        <v>8.2835648148148157E-4</v>
      </c>
      <c r="M52" s="1" t="s">
        <v>109</v>
      </c>
      <c r="N52">
        <v>8</v>
      </c>
      <c r="O52" s="12" t="s">
        <v>113</v>
      </c>
      <c r="P52" s="15">
        <v>8.2835648148148157E-4</v>
      </c>
      <c r="Q52" s="19">
        <f t="shared" si="2"/>
        <v>3.3055555555555551E-4</v>
      </c>
      <c r="R52" s="20">
        <f t="shared" si="3"/>
        <v>63</v>
      </c>
    </row>
    <row r="53" spans="1:19" x14ac:dyDescent="0.25">
      <c r="A53">
        <v>12</v>
      </c>
      <c r="B53">
        <v>19</v>
      </c>
      <c r="C53">
        <v>1</v>
      </c>
      <c r="D53" s="12" t="s">
        <v>232</v>
      </c>
      <c r="E53" s="12">
        <v>2012</v>
      </c>
      <c r="F53" s="13">
        <v>4</v>
      </c>
      <c r="G53" s="13" t="s">
        <v>382</v>
      </c>
      <c r="H53" s="13" t="s">
        <v>384</v>
      </c>
      <c r="I53" s="12" t="s">
        <v>26</v>
      </c>
      <c r="J53" s="12" t="s">
        <v>111</v>
      </c>
      <c r="K53" s="4">
        <v>5.7870370370370378E-4</v>
      </c>
      <c r="L53" s="15">
        <v>7.8194444444444438E-4</v>
      </c>
      <c r="M53" s="1"/>
      <c r="N53">
        <v>6</v>
      </c>
      <c r="O53" s="12"/>
      <c r="P53" s="15">
        <v>7.8194444444444438E-4</v>
      </c>
      <c r="Q53" s="19">
        <f t="shared" si="2"/>
        <v>2.9710648148148147E-4</v>
      </c>
      <c r="R53" s="20">
        <f t="shared" si="3"/>
        <v>54</v>
      </c>
    </row>
    <row r="54" spans="1:19" x14ac:dyDescent="0.25">
      <c r="A54">
        <v>1</v>
      </c>
      <c r="B54">
        <v>25</v>
      </c>
      <c r="C54">
        <v>1</v>
      </c>
      <c r="D54" s="21" t="s">
        <v>25</v>
      </c>
      <c r="E54" s="21">
        <v>1985</v>
      </c>
      <c r="F54" s="22" t="s">
        <v>390</v>
      </c>
      <c r="G54" s="22" t="s">
        <v>382</v>
      </c>
      <c r="H54" s="22" t="s">
        <v>381</v>
      </c>
      <c r="I54" s="21" t="s">
        <v>26</v>
      </c>
      <c r="J54" s="21" t="s">
        <v>27</v>
      </c>
      <c r="K54" s="4">
        <v>3.8194444444444446E-4</v>
      </c>
      <c r="L54" s="23">
        <v>3.8321759259259255E-4</v>
      </c>
      <c r="M54" s="1" t="s">
        <v>20</v>
      </c>
      <c r="N54">
        <v>88</v>
      </c>
      <c r="O54" s="21" t="s">
        <v>29</v>
      </c>
      <c r="P54" s="23">
        <v>3.8321759259259255E-4</v>
      </c>
      <c r="Q54" s="24">
        <f t="shared" si="2"/>
        <v>2.6539351851851848E-4</v>
      </c>
      <c r="R54" s="21">
        <f t="shared" si="3"/>
        <v>332</v>
      </c>
      <c r="S54" t="s">
        <v>392</v>
      </c>
    </row>
  </sheetData>
  <autoFilter ref="A1:R54">
    <filterColumn colId="11">
      <customFilters>
        <customFilter operator="notEqual" val=" "/>
      </customFilters>
    </filterColumn>
    <sortState ref="A2:R54">
      <sortCondition ref="E1:E54"/>
    </sortState>
  </autoFilter>
  <sortState ref="D2:R54">
    <sortCondition ref="F2:F54"/>
    <sortCondition descending="1" ref="R2:R5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97"/>
  <sheetViews>
    <sheetView zoomScale="85" zoomScaleNormal="85" workbookViewId="0">
      <selection activeCell="A98" sqref="A98"/>
    </sheetView>
  </sheetViews>
  <sheetFormatPr defaultRowHeight="15" x14ac:dyDescent="0.25"/>
  <cols>
    <col min="1" max="1" width="9" bestFit="1" customWidth="1"/>
    <col min="2" max="2" width="10.28515625" hidden="1" customWidth="1"/>
    <col min="3" max="3" width="11.5703125" hidden="1" customWidth="1"/>
    <col min="4" max="4" width="17.7109375" customWidth="1"/>
    <col min="5" max="5" width="10.5703125" customWidth="1"/>
    <col min="6" max="8" width="7.85546875" customWidth="1"/>
    <col min="9" max="9" width="16.7109375" customWidth="1"/>
    <col min="10" max="10" width="12.7109375" customWidth="1"/>
    <col min="11" max="11" width="14.28515625" hidden="1" customWidth="1"/>
    <col min="12" max="12" width="14.28515625" style="5" hidden="1" customWidth="1"/>
    <col min="13" max="13" width="14.28515625" hidden="1" customWidth="1"/>
    <col min="14" max="14" width="5.7109375" hidden="1" customWidth="1"/>
    <col min="15" max="15" width="13" customWidth="1"/>
    <col min="16" max="16" width="15.5703125" customWidth="1"/>
    <col min="17" max="17" width="9.140625" style="5" customWidth="1"/>
  </cols>
  <sheetData>
    <row r="1" spans="1:27" ht="28.9" customHeight="1" thickBot="1" x14ac:dyDescent="0.3">
      <c r="A1" s="11" t="s">
        <v>0</v>
      </c>
      <c r="B1" s="11" t="s">
        <v>12</v>
      </c>
      <c r="C1" s="11" t="s">
        <v>13</v>
      </c>
      <c r="D1" s="11" t="s">
        <v>8</v>
      </c>
      <c r="E1" s="11" t="s">
        <v>7</v>
      </c>
      <c r="F1" s="11" t="s">
        <v>378</v>
      </c>
      <c r="G1" s="11" t="s">
        <v>379</v>
      </c>
      <c r="H1" s="11" t="s">
        <v>380</v>
      </c>
      <c r="I1" s="11" t="s">
        <v>4</v>
      </c>
      <c r="J1" s="11" t="s">
        <v>10</v>
      </c>
      <c r="K1" s="2" t="s">
        <v>11</v>
      </c>
      <c r="L1" s="6" t="s">
        <v>5</v>
      </c>
      <c r="M1" s="2" t="s">
        <v>6</v>
      </c>
      <c r="N1" s="2" t="s">
        <v>2</v>
      </c>
      <c r="O1" s="11" t="s">
        <v>3</v>
      </c>
      <c r="P1" s="27" t="s">
        <v>387</v>
      </c>
      <c r="Q1" s="16" t="s">
        <v>388</v>
      </c>
      <c r="R1" s="27" t="s">
        <v>389</v>
      </c>
      <c r="T1" s="3" t="s">
        <v>383</v>
      </c>
      <c r="U1" s="3" t="s">
        <v>383</v>
      </c>
      <c r="V1" s="3" t="s">
        <v>383</v>
      </c>
      <c r="W1" s="3" t="s">
        <v>383</v>
      </c>
      <c r="X1" t="s">
        <v>382</v>
      </c>
      <c r="Y1" t="s">
        <v>382</v>
      </c>
      <c r="Z1" t="s">
        <v>382</v>
      </c>
      <c r="AA1" t="s">
        <v>382</v>
      </c>
    </row>
    <row r="2" spans="1:27" x14ac:dyDescent="0.25">
      <c r="A2" s="12">
        <v>1</v>
      </c>
      <c r="B2" s="12">
        <v>14</v>
      </c>
      <c r="C2" s="12">
        <v>3</v>
      </c>
      <c r="D2" s="21" t="s">
        <v>337</v>
      </c>
      <c r="E2" s="21">
        <v>2004</v>
      </c>
      <c r="F2" s="22">
        <v>1</v>
      </c>
      <c r="G2" s="22" t="s">
        <v>383</v>
      </c>
      <c r="H2" s="22" t="s">
        <v>386</v>
      </c>
      <c r="I2" s="21" t="s">
        <v>70</v>
      </c>
      <c r="J2" s="21" t="s">
        <v>71</v>
      </c>
      <c r="K2" s="4">
        <v>3.0671296296296295E-4</v>
      </c>
      <c r="L2" s="8">
        <v>3.3935185185185191E-4</v>
      </c>
      <c r="M2" s="1" t="s">
        <v>118</v>
      </c>
      <c r="N2">
        <v>108</v>
      </c>
      <c r="O2" s="21" t="s">
        <v>74</v>
      </c>
      <c r="P2" s="23">
        <v>3.3935185185185191E-4</v>
      </c>
      <c r="Q2" s="24">
        <f t="shared" ref="Q2:Q33" si="0">IF(G2="М",INDEX($T$3:$W$3,MATCH(H2,$T$2:$W$2,0)),INDEX($X$3:$AA$3,MATCH(H2,$X$2:$AA$2,0)))</f>
        <v>2.5173611111111111E-4</v>
      </c>
      <c r="R2" s="21">
        <f t="shared" ref="R2:R33" si="1">ROUNDDOWN(1000*((Q2/P2)^3),0)</f>
        <v>408</v>
      </c>
      <c r="S2" t="s">
        <v>392</v>
      </c>
      <c r="T2" t="s">
        <v>381</v>
      </c>
      <c r="U2" t="s">
        <v>384</v>
      </c>
      <c r="V2" t="s">
        <v>385</v>
      </c>
      <c r="W2" t="s">
        <v>386</v>
      </c>
      <c r="X2" t="s">
        <v>381</v>
      </c>
      <c r="Y2" t="s">
        <v>384</v>
      </c>
      <c r="Z2" t="s">
        <v>385</v>
      </c>
      <c r="AA2" t="s">
        <v>386</v>
      </c>
    </row>
    <row r="3" spans="1:27" x14ac:dyDescent="0.25">
      <c r="A3" s="12">
        <v>2</v>
      </c>
      <c r="B3" s="12">
        <v>33</v>
      </c>
      <c r="C3" s="12">
        <v>3</v>
      </c>
      <c r="D3" s="21" t="s">
        <v>124</v>
      </c>
      <c r="E3" s="21">
        <v>2003</v>
      </c>
      <c r="F3" s="22">
        <v>1</v>
      </c>
      <c r="G3" s="22" t="s">
        <v>383</v>
      </c>
      <c r="H3" s="22" t="s">
        <v>381</v>
      </c>
      <c r="I3" s="21" t="s">
        <v>70</v>
      </c>
      <c r="J3" s="21"/>
      <c r="K3" s="1"/>
      <c r="L3" s="8">
        <v>3.1886574074074071E-4</v>
      </c>
      <c r="M3" s="1" t="s">
        <v>126</v>
      </c>
      <c r="N3">
        <v>99</v>
      </c>
      <c r="O3" s="21"/>
      <c r="P3" s="23">
        <v>3.1886574074074071E-4</v>
      </c>
      <c r="Q3" s="24">
        <f t="shared" si="0"/>
        <v>2.3449074074074073E-4</v>
      </c>
      <c r="R3" s="21">
        <f t="shared" si="1"/>
        <v>397</v>
      </c>
      <c r="S3" t="s">
        <v>118</v>
      </c>
      <c r="T3" s="5">
        <v>2.3449074074074073E-4</v>
      </c>
      <c r="U3" s="5">
        <v>2.5717592592592589E-4</v>
      </c>
      <c r="V3" s="5">
        <v>2.9224537037037039E-4</v>
      </c>
      <c r="W3" s="5">
        <v>2.5173611111111111E-4</v>
      </c>
      <c r="X3" s="5">
        <v>2.6539351851851848E-4</v>
      </c>
      <c r="Y3" s="5">
        <v>2.9710648148148147E-4</v>
      </c>
      <c r="Z3" s="5">
        <v>3.3055555555555551E-4</v>
      </c>
      <c r="AA3" s="5">
        <v>1.7110879629629629E-2</v>
      </c>
    </row>
    <row r="4" spans="1:27" x14ac:dyDescent="0.25">
      <c r="A4" s="12">
        <v>3</v>
      </c>
      <c r="B4" s="12">
        <v>37</v>
      </c>
      <c r="C4" s="12">
        <v>2</v>
      </c>
      <c r="D4" s="21" t="s">
        <v>133</v>
      </c>
      <c r="E4" s="21">
        <v>2004</v>
      </c>
      <c r="F4" s="22">
        <v>1</v>
      </c>
      <c r="G4" s="22" t="s">
        <v>383</v>
      </c>
      <c r="H4" s="22" t="s">
        <v>381</v>
      </c>
      <c r="I4" s="21" t="s">
        <v>54</v>
      </c>
      <c r="J4" s="21" t="s">
        <v>55</v>
      </c>
      <c r="K4" s="4">
        <v>3.2407407407407406E-4</v>
      </c>
      <c r="L4" s="8">
        <v>3.2696759259259262E-4</v>
      </c>
      <c r="M4" s="1" t="s">
        <v>126</v>
      </c>
      <c r="N4">
        <v>94</v>
      </c>
      <c r="O4" s="21" t="s">
        <v>58</v>
      </c>
      <c r="P4" s="23">
        <v>3.2696759259259262E-4</v>
      </c>
      <c r="Q4" s="24">
        <f t="shared" si="0"/>
        <v>2.3449074074074073E-4</v>
      </c>
      <c r="R4" s="21">
        <f t="shared" si="1"/>
        <v>368</v>
      </c>
      <c r="S4" t="s">
        <v>126</v>
      </c>
    </row>
    <row r="5" spans="1:27" x14ac:dyDescent="0.25">
      <c r="A5" s="12">
        <v>4</v>
      </c>
      <c r="B5" s="12">
        <v>15</v>
      </c>
      <c r="C5" s="12">
        <v>3</v>
      </c>
      <c r="D5" s="21" t="s">
        <v>142</v>
      </c>
      <c r="E5" s="21">
        <v>2004</v>
      </c>
      <c r="F5" s="22">
        <v>1</v>
      </c>
      <c r="G5" s="22" t="s">
        <v>383</v>
      </c>
      <c r="H5" s="22" t="s">
        <v>381</v>
      </c>
      <c r="I5" s="21" t="s">
        <v>54</v>
      </c>
      <c r="J5" s="21" t="s">
        <v>55</v>
      </c>
      <c r="K5" s="4">
        <v>3.4722222222222224E-4</v>
      </c>
      <c r="L5" s="8">
        <v>3.5914351851851857E-4</v>
      </c>
      <c r="M5" s="1" t="s">
        <v>20</v>
      </c>
      <c r="N5">
        <v>77</v>
      </c>
      <c r="O5" s="21" t="s">
        <v>96</v>
      </c>
      <c r="P5" s="23">
        <v>3.5914351851851857E-4</v>
      </c>
      <c r="Q5" s="24">
        <f t="shared" si="0"/>
        <v>2.3449074074074073E-4</v>
      </c>
      <c r="R5" s="21">
        <f t="shared" si="1"/>
        <v>278</v>
      </c>
    </row>
    <row r="6" spans="1:27" x14ac:dyDescent="0.25">
      <c r="A6" s="12">
        <v>5</v>
      </c>
      <c r="B6" s="12">
        <v>37</v>
      </c>
      <c r="C6" s="12">
        <v>3</v>
      </c>
      <c r="D6" s="21" t="s">
        <v>284</v>
      </c>
      <c r="E6" s="21">
        <v>2004</v>
      </c>
      <c r="F6" s="22">
        <v>1</v>
      </c>
      <c r="G6" s="22" t="s">
        <v>383</v>
      </c>
      <c r="H6" s="22" t="s">
        <v>385</v>
      </c>
      <c r="I6" s="21" t="s">
        <v>54</v>
      </c>
      <c r="J6" s="21" t="s">
        <v>55</v>
      </c>
      <c r="K6" s="4">
        <v>5.3240740740740744E-4</v>
      </c>
      <c r="L6" s="8">
        <v>4.4791666666666672E-4</v>
      </c>
      <c r="M6" s="1" t="s">
        <v>126</v>
      </c>
      <c r="N6">
        <v>83</v>
      </c>
      <c r="O6" s="21" t="s">
        <v>58</v>
      </c>
      <c r="P6" s="23">
        <v>4.4791666666666672E-4</v>
      </c>
      <c r="Q6" s="24">
        <f t="shared" si="0"/>
        <v>2.9224537037037039E-4</v>
      </c>
      <c r="R6" s="21">
        <f t="shared" si="1"/>
        <v>277</v>
      </c>
    </row>
    <row r="7" spans="1:27" x14ac:dyDescent="0.25">
      <c r="A7" s="12">
        <v>6</v>
      </c>
      <c r="B7" s="12">
        <v>18</v>
      </c>
      <c r="C7" s="12">
        <v>3</v>
      </c>
      <c r="D7" s="21" t="s">
        <v>148</v>
      </c>
      <c r="E7" s="21">
        <v>2004</v>
      </c>
      <c r="F7" s="22">
        <v>1</v>
      </c>
      <c r="G7" s="22" t="s">
        <v>383</v>
      </c>
      <c r="H7" s="22" t="s">
        <v>381</v>
      </c>
      <c r="I7" s="21" t="s">
        <v>48</v>
      </c>
      <c r="J7" s="21" t="s">
        <v>49</v>
      </c>
      <c r="K7" s="4">
        <v>3.4722222222222224E-4</v>
      </c>
      <c r="L7" s="8">
        <v>3.6238425925925918E-4</v>
      </c>
      <c r="M7" s="1" t="s">
        <v>20</v>
      </c>
      <c r="N7">
        <v>76</v>
      </c>
      <c r="O7" s="21" t="s">
        <v>52</v>
      </c>
      <c r="P7" s="23">
        <v>3.6238425925925918E-4</v>
      </c>
      <c r="Q7" s="24">
        <f t="shared" si="0"/>
        <v>2.3449074074074073E-4</v>
      </c>
      <c r="R7" s="21">
        <f t="shared" si="1"/>
        <v>270</v>
      </c>
    </row>
    <row r="8" spans="1:27" x14ac:dyDescent="0.25">
      <c r="A8" s="12">
        <v>7</v>
      </c>
      <c r="B8" s="12">
        <v>38</v>
      </c>
      <c r="C8" s="12">
        <v>3</v>
      </c>
      <c r="D8" s="21" t="s">
        <v>286</v>
      </c>
      <c r="E8" s="21">
        <v>2004</v>
      </c>
      <c r="F8" s="22">
        <v>1</v>
      </c>
      <c r="G8" s="22" t="s">
        <v>383</v>
      </c>
      <c r="H8" s="22" t="s">
        <v>385</v>
      </c>
      <c r="I8" s="21" t="s">
        <v>22</v>
      </c>
      <c r="J8" s="21" t="s">
        <v>23</v>
      </c>
      <c r="K8" s="4">
        <v>4.5138888888888892E-4</v>
      </c>
      <c r="L8" s="8">
        <v>4.5173611111111109E-4</v>
      </c>
      <c r="M8" s="1" t="s">
        <v>20</v>
      </c>
      <c r="N8">
        <v>81</v>
      </c>
      <c r="O8" s="21" t="s">
        <v>24</v>
      </c>
      <c r="P8" s="23">
        <v>4.5173611111111109E-4</v>
      </c>
      <c r="Q8" s="24">
        <f t="shared" si="0"/>
        <v>2.9224537037037039E-4</v>
      </c>
      <c r="R8" s="21">
        <f t="shared" si="1"/>
        <v>270</v>
      </c>
    </row>
    <row r="9" spans="1:27" x14ac:dyDescent="0.25">
      <c r="A9" s="12">
        <v>8</v>
      </c>
      <c r="B9" s="12">
        <v>34</v>
      </c>
      <c r="C9" s="12">
        <v>3</v>
      </c>
      <c r="D9" s="21" t="s">
        <v>292</v>
      </c>
      <c r="E9" s="21">
        <v>2003</v>
      </c>
      <c r="F9" s="22">
        <v>1</v>
      </c>
      <c r="G9" s="22" t="s">
        <v>383</v>
      </c>
      <c r="H9" s="22" t="s">
        <v>385</v>
      </c>
      <c r="I9" s="21" t="s">
        <v>70</v>
      </c>
      <c r="J9" s="21"/>
      <c r="K9" s="1"/>
      <c r="L9" s="8">
        <v>4.5891203703703697E-4</v>
      </c>
      <c r="M9" s="1" t="s">
        <v>20</v>
      </c>
      <c r="N9">
        <v>79</v>
      </c>
      <c r="O9" s="21"/>
      <c r="P9" s="23">
        <v>4.5891203703703697E-4</v>
      </c>
      <c r="Q9" s="24">
        <f t="shared" si="0"/>
        <v>2.9224537037037039E-4</v>
      </c>
      <c r="R9" s="21">
        <f t="shared" si="1"/>
        <v>258</v>
      </c>
    </row>
    <row r="10" spans="1:27" x14ac:dyDescent="0.25">
      <c r="A10" s="12">
        <v>9</v>
      </c>
      <c r="B10" s="12">
        <v>38</v>
      </c>
      <c r="C10" s="12">
        <v>2</v>
      </c>
      <c r="D10" s="21" t="s">
        <v>345</v>
      </c>
      <c r="E10" s="21">
        <v>2004</v>
      </c>
      <c r="F10" s="22">
        <v>1</v>
      </c>
      <c r="G10" s="22" t="s">
        <v>383</v>
      </c>
      <c r="H10" s="22" t="s">
        <v>386</v>
      </c>
      <c r="I10" s="21" t="s">
        <v>26</v>
      </c>
      <c r="J10" s="21" t="s">
        <v>111</v>
      </c>
      <c r="K10" s="4">
        <v>4.1666666666666669E-4</v>
      </c>
      <c r="L10" s="8">
        <v>4.1747685185185182E-4</v>
      </c>
      <c r="M10" s="1" t="s">
        <v>20</v>
      </c>
      <c r="N10">
        <v>71</v>
      </c>
      <c r="O10" s="21" t="s">
        <v>228</v>
      </c>
      <c r="P10" s="23">
        <v>4.1747685185185182E-4</v>
      </c>
      <c r="Q10" s="24">
        <f t="shared" si="0"/>
        <v>2.5173611111111111E-4</v>
      </c>
      <c r="R10" s="21">
        <f t="shared" si="1"/>
        <v>219</v>
      </c>
    </row>
    <row r="11" spans="1:27" x14ac:dyDescent="0.25">
      <c r="A11" s="12">
        <v>1</v>
      </c>
      <c r="B11" s="12">
        <v>17</v>
      </c>
      <c r="C11" s="12">
        <v>3</v>
      </c>
      <c r="D11" s="12" t="s">
        <v>339</v>
      </c>
      <c r="E11" s="12">
        <v>2005</v>
      </c>
      <c r="F11" s="13">
        <v>2</v>
      </c>
      <c r="G11" s="13" t="s">
        <v>383</v>
      </c>
      <c r="H11" s="13" t="s">
        <v>386</v>
      </c>
      <c r="I11" s="12" t="s">
        <v>70</v>
      </c>
      <c r="J11" s="12" t="s">
        <v>71</v>
      </c>
      <c r="K11" s="4">
        <v>3.1250000000000001E-4</v>
      </c>
      <c r="L11" s="7">
        <v>3.4537037037037039E-4</v>
      </c>
      <c r="M11" s="1" t="s">
        <v>118</v>
      </c>
      <c r="N11">
        <v>104</v>
      </c>
      <c r="O11" s="12" t="s">
        <v>74</v>
      </c>
      <c r="P11" s="15">
        <v>3.4537037037037039E-4</v>
      </c>
      <c r="Q11" s="28">
        <f t="shared" si="0"/>
        <v>2.5173611111111111E-4</v>
      </c>
      <c r="R11" s="12">
        <f t="shared" si="1"/>
        <v>387</v>
      </c>
      <c r="S11" t="s">
        <v>392</v>
      </c>
    </row>
    <row r="12" spans="1:27" x14ac:dyDescent="0.25">
      <c r="A12" s="12">
        <v>2</v>
      </c>
      <c r="B12" s="12">
        <v>17</v>
      </c>
      <c r="C12" s="12">
        <v>4</v>
      </c>
      <c r="D12" s="12" t="s">
        <v>341</v>
      </c>
      <c r="E12" s="12">
        <v>2005</v>
      </c>
      <c r="F12" s="13">
        <v>2</v>
      </c>
      <c r="G12" s="13" t="s">
        <v>383</v>
      </c>
      <c r="H12" s="13" t="s">
        <v>386</v>
      </c>
      <c r="I12" s="12" t="s">
        <v>16</v>
      </c>
      <c r="J12" s="12" t="s">
        <v>17</v>
      </c>
      <c r="K12" s="4">
        <v>4.0509259259259258E-4</v>
      </c>
      <c r="L12" s="7">
        <v>3.4560185185185187E-4</v>
      </c>
      <c r="M12" s="1" t="s">
        <v>118</v>
      </c>
      <c r="N12">
        <v>104</v>
      </c>
      <c r="O12" s="12"/>
      <c r="P12" s="15">
        <v>3.4560185185185187E-4</v>
      </c>
      <c r="Q12" s="28">
        <f t="shared" si="0"/>
        <v>2.5173611111111111E-4</v>
      </c>
      <c r="R12" s="12">
        <f t="shared" si="1"/>
        <v>386</v>
      </c>
      <c r="S12" t="s">
        <v>118</v>
      </c>
    </row>
    <row r="13" spans="1:27" x14ac:dyDescent="0.25">
      <c r="A13" s="12">
        <v>3</v>
      </c>
      <c r="B13" s="12">
        <v>33</v>
      </c>
      <c r="C13" s="12">
        <v>4</v>
      </c>
      <c r="D13" s="12" t="s">
        <v>280</v>
      </c>
      <c r="E13" s="12">
        <v>2005</v>
      </c>
      <c r="F13" s="13">
        <v>2</v>
      </c>
      <c r="G13" s="13" t="s">
        <v>383</v>
      </c>
      <c r="H13" s="13" t="s">
        <v>385</v>
      </c>
      <c r="I13" s="12" t="s">
        <v>70</v>
      </c>
      <c r="J13" s="12" t="s">
        <v>71</v>
      </c>
      <c r="K13" s="4">
        <v>3.9351851851851852E-4</v>
      </c>
      <c r="L13" s="7">
        <v>4.4374999999999997E-4</v>
      </c>
      <c r="M13" s="1" t="s">
        <v>126</v>
      </c>
      <c r="N13">
        <v>84</v>
      </c>
      <c r="O13" s="12" t="s">
        <v>74</v>
      </c>
      <c r="P13" s="15">
        <v>4.4374999999999997E-4</v>
      </c>
      <c r="Q13" s="28">
        <f t="shared" si="0"/>
        <v>2.9224537037037039E-4</v>
      </c>
      <c r="R13" s="12">
        <f t="shared" si="1"/>
        <v>285</v>
      </c>
      <c r="S13" t="s">
        <v>126</v>
      </c>
    </row>
    <row r="14" spans="1:27" x14ac:dyDescent="0.25">
      <c r="A14" s="12">
        <v>4</v>
      </c>
      <c r="B14" s="12">
        <v>16</v>
      </c>
      <c r="C14" s="12">
        <v>4</v>
      </c>
      <c r="D14" s="12" t="s">
        <v>140</v>
      </c>
      <c r="E14" s="12">
        <v>2006</v>
      </c>
      <c r="F14" s="13">
        <v>2</v>
      </c>
      <c r="G14" s="13" t="s">
        <v>383</v>
      </c>
      <c r="H14" s="13" t="s">
        <v>381</v>
      </c>
      <c r="I14" s="12" t="s">
        <v>70</v>
      </c>
      <c r="J14" s="12"/>
      <c r="K14" s="1"/>
      <c r="L14" s="7">
        <v>3.5856481481481481E-4</v>
      </c>
      <c r="M14" s="1" t="s">
        <v>20</v>
      </c>
      <c r="N14">
        <v>78</v>
      </c>
      <c r="O14" s="12"/>
      <c r="P14" s="15">
        <v>3.5856481481481481E-4</v>
      </c>
      <c r="Q14" s="28">
        <f t="shared" si="0"/>
        <v>2.3449074074074073E-4</v>
      </c>
      <c r="R14" s="12">
        <f t="shared" si="1"/>
        <v>279</v>
      </c>
    </row>
    <row r="15" spans="1:27" x14ac:dyDescent="0.25">
      <c r="A15" s="12">
        <v>5</v>
      </c>
      <c r="B15" s="12">
        <v>16</v>
      </c>
      <c r="C15" s="12">
        <v>1</v>
      </c>
      <c r="D15" s="12" t="s">
        <v>294</v>
      </c>
      <c r="E15" s="12">
        <v>2006</v>
      </c>
      <c r="F15" s="13">
        <v>2</v>
      </c>
      <c r="G15" s="13" t="s">
        <v>383</v>
      </c>
      <c r="H15" s="13" t="s">
        <v>385</v>
      </c>
      <c r="I15" s="12" t="s">
        <v>54</v>
      </c>
      <c r="J15" s="12" t="s">
        <v>55</v>
      </c>
      <c r="K15" s="4">
        <v>4.7453703703703704E-4</v>
      </c>
      <c r="L15" s="7">
        <v>4.5995370370370369E-4</v>
      </c>
      <c r="M15" s="1" t="s">
        <v>20</v>
      </c>
      <c r="N15">
        <v>78</v>
      </c>
      <c r="O15" s="12" t="s">
        <v>58</v>
      </c>
      <c r="P15" s="15">
        <v>4.5995370370370369E-4</v>
      </c>
      <c r="Q15" s="28">
        <f t="shared" si="0"/>
        <v>2.9224537037037039E-4</v>
      </c>
      <c r="R15" s="12">
        <f t="shared" si="1"/>
        <v>256</v>
      </c>
    </row>
    <row r="16" spans="1:27" x14ac:dyDescent="0.25">
      <c r="A16" s="12">
        <v>6</v>
      </c>
      <c r="B16" s="12">
        <v>16</v>
      </c>
      <c r="C16" s="12">
        <v>2</v>
      </c>
      <c r="D16" s="12" t="s">
        <v>152</v>
      </c>
      <c r="E16" s="12">
        <v>2005</v>
      </c>
      <c r="F16" s="13">
        <v>2</v>
      </c>
      <c r="G16" s="13" t="s">
        <v>383</v>
      </c>
      <c r="H16" s="13" t="s">
        <v>381</v>
      </c>
      <c r="I16" s="12" t="s">
        <v>22</v>
      </c>
      <c r="J16" s="12" t="s">
        <v>23</v>
      </c>
      <c r="K16" s="4">
        <v>3.8194444444444446E-4</v>
      </c>
      <c r="L16" s="7">
        <v>3.7152777777777775E-4</v>
      </c>
      <c r="M16" s="1" t="s">
        <v>20</v>
      </c>
      <c r="N16">
        <v>72</v>
      </c>
      <c r="O16" s="12" t="s">
        <v>24</v>
      </c>
      <c r="P16" s="15">
        <v>3.7152777777777775E-4</v>
      </c>
      <c r="Q16" s="28">
        <f t="shared" si="0"/>
        <v>2.3449074074074073E-4</v>
      </c>
      <c r="R16" s="12">
        <f t="shared" si="1"/>
        <v>251</v>
      </c>
    </row>
    <row r="17" spans="1:19" x14ac:dyDescent="0.25">
      <c r="A17" s="12">
        <v>7</v>
      </c>
      <c r="B17" s="12">
        <v>30</v>
      </c>
      <c r="C17" s="12">
        <v>3</v>
      </c>
      <c r="D17" s="12" t="s">
        <v>296</v>
      </c>
      <c r="E17" s="12">
        <v>2006</v>
      </c>
      <c r="F17" s="13">
        <v>2</v>
      </c>
      <c r="G17" s="13" t="s">
        <v>383</v>
      </c>
      <c r="H17" s="13" t="s">
        <v>385</v>
      </c>
      <c r="I17" s="12" t="s">
        <v>26</v>
      </c>
      <c r="J17" s="12" t="s">
        <v>111</v>
      </c>
      <c r="K17" s="4">
        <v>4.8611111111111104E-4</v>
      </c>
      <c r="L17" s="7">
        <v>4.6296296296296293E-4</v>
      </c>
      <c r="M17" s="1" t="s">
        <v>20</v>
      </c>
      <c r="N17">
        <v>77</v>
      </c>
      <c r="O17" s="12" t="s">
        <v>113</v>
      </c>
      <c r="P17" s="15">
        <v>4.6296296296296293E-4</v>
      </c>
      <c r="Q17" s="28">
        <f t="shared" si="0"/>
        <v>2.9224537037037039E-4</v>
      </c>
      <c r="R17" s="12">
        <f t="shared" si="1"/>
        <v>251</v>
      </c>
    </row>
    <row r="18" spans="1:19" x14ac:dyDescent="0.25">
      <c r="A18" s="12">
        <v>8</v>
      </c>
      <c r="B18" s="12">
        <v>33</v>
      </c>
      <c r="C18" s="12">
        <v>1</v>
      </c>
      <c r="D18" s="12" t="s">
        <v>156</v>
      </c>
      <c r="E18" s="12">
        <v>2006</v>
      </c>
      <c r="F18" s="13">
        <v>2</v>
      </c>
      <c r="G18" s="13" t="s">
        <v>383</v>
      </c>
      <c r="H18" s="13" t="s">
        <v>381</v>
      </c>
      <c r="I18" s="12" t="s">
        <v>48</v>
      </c>
      <c r="J18" s="12" t="s">
        <v>49</v>
      </c>
      <c r="K18" s="4">
        <v>4.0509259259259258E-4</v>
      </c>
      <c r="L18" s="7">
        <v>3.7847222222222226E-4</v>
      </c>
      <c r="M18" s="1" t="s">
        <v>20</v>
      </c>
      <c r="N18">
        <v>69</v>
      </c>
      <c r="O18" s="12" t="s">
        <v>52</v>
      </c>
      <c r="P18" s="15">
        <v>3.7847222222222226E-4</v>
      </c>
      <c r="Q18" s="28">
        <f t="shared" si="0"/>
        <v>2.3449074074074073E-4</v>
      </c>
      <c r="R18" s="12">
        <f t="shared" si="1"/>
        <v>237</v>
      </c>
    </row>
    <row r="19" spans="1:19" x14ac:dyDescent="0.25">
      <c r="A19" s="12">
        <v>9</v>
      </c>
      <c r="B19" s="12">
        <v>38</v>
      </c>
      <c r="C19" s="12">
        <v>4</v>
      </c>
      <c r="D19" s="12" t="s">
        <v>158</v>
      </c>
      <c r="E19" s="12">
        <v>2006</v>
      </c>
      <c r="F19" s="13">
        <v>2</v>
      </c>
      <c r="G19" s="13" t="s">
        <v>383</v>
      </c>
      <c r="H19" s="13" t="s">
        <v>381</v>
      </c>
      <c r="I19" s="12" t="s">
        <v>16</v>
      </c>
      <c r="J19" s="12" t="s">
        <v>17</v>
      </c>
      <c r="K19" s="4">
        <v>3.4722222222222224E-4</v>
      </c>
      <c r="L19" s="7">
        <v>3.8113425925925923E-4</v>
      </c>
      <c r="M19" s="1" t="s">
        <v>20</v>
      </c>
      <c r="N19">
        <v>67</v>
      </c>
      <c r="O19" s="12"/>
      <c r="P19" s="15">
        <v>3.8113425925925923E-4</v>
      </c>
      <c r="Q19" s="28">
        <f t="shared" si="0"/>
        <v>2.3449074074074073E-4</v>
      </c>
      <c r="R19" s="12">
        <f t="shared" si="1"/>
        <v>232</v>
      </c>
    </row>
    <row r="20" spans="1:19" x14ac:dyDescent="0.25">
      <c r="A20" s="12">
        <v>10</v>
      </c>
      <c r="B20" s="12">
        <v>36</v>
      </c>
      <c r="C20" s="12">
        <v>4</v>
      </c>
      <c r="D20" s="12" t="s">
        <v>162</v>
      </c>
      <c r="E20" s="12">
        <v>2006</v>
      </c>
      <c r="F20" s="13">
        <v>2</v>
      </c>
      <c r="G20" s="13" t="s">
        <v>383</v>
      </c>
      <c r="H20" s="13" t="s">
        <v>385</v>
      </c>
      <c r="I20" s="12" t="s">
        <v>26</v>
      </c>
      <c r="J20" s="12" t="s">
        <v>31</v>
      </c>
      <c r="K20" s="4">
        <v>6.134259259259259E-4</v>
      </c>
      <c r="L20" s="7">
        <v>4.9699074074074077E-4</v>
      </c>
      <c r="M20" s="1" t="s">
        <v>20</v>
      </c>
      <c r="N20">
        <v>65</v>
      </c>
      <c r="O20" s="12" t="s">
        <v>34</v>
      </c>
      <c r="P20" s="15">
        <v>4.9699074074074077E-4</v>
      </c>
      <c r="Q20" s="28">
        <f t="shared" si="0"/>
        <v>2.9224537037037039E-4</v>
      </c>
      <c r="R20" s="12">
        <f t="shared" si="1"/>
        <v>203</v>
      </c>
    </row>
    <row r="21" spans="1:19" x14ac:dyDescent="0.25">
      <c r="A21" s="12">
        <v>11</v>
      </c>
      <c r="B21" s="12">
        <v>13</v>
      </c>
      <c r="C21" s="12">
        <v>2</v>
      </c>
      <c r="D21" s="12" t="s">
        <v>162</v>
      </c>
      <c r="E21" s="12">
        <v>2006</v>
      </c>
      <c r="F21" s="13">
        <v>2</v>
      </c>
      <c r="G21" s="13" t="s">
        <v>383</v>
      </c>
      <c r="H21" s="13" t="s">
        <v>381</v>
      </c>
      <c r="I21" s="12" t="s">
        <v>26</v>
      </c>
      <c r="J21" s="12" t="s">
        <v>31</v>
      </c>
      <c r="K21" s="4">
        <v>4.9768518518518521E-4</v>
      </c>
      <c r="L21" s="7">
        <v>4.0115740740740742E-4</v>
      </c>
      <c r="M21" s="1" t="s">
        <v>20</v>
      </c>
      <c r="N21">
        <v>59</v>
      </c>
      <c r="O21" s="12" t="s">
        <v>34</v>
      </c>
      <c r="P21" s="15">
        <v>4.0115740740740742E-4</v>
      </c>
      <c r="Q21" s="28">
        <f t="shared" si="0"/>
        <v>2.3449074074074073E-4</v>
      </c>
      <c r="R21" s="12">
        <f t="shared" si="1"/>
        <v>199</v>
      </c>
    </row>
    <row r="22" spans="1:19" x14ac:dyDescent="0.25">
      <c r="A22" s="12">
        <v>12</v>
      </c>
      <c r="B22" s="12">
        <v>15</v>
      </c>
      <c r="C22" s="12">
        <v>1</v>
      </c>
      <c r="D22" s="12" t="s">
        <v>164</v>
      </c>
      <c r="E22" s="12">
        <v>2005</v>
      </c>
      <c r="F22" s="13">
        <v>2</v>
      </c>
      <c r="G22" s="13" t="s">
        <v>383</v>
      </c>
      <c r="H22" s="13" t="s">
        <v>381</v>
      </c>
      <c r="I22" s="12" t="s">
        <v>48</v>
      </c>
      <c r="J22" s="12" t="s">
        <v>49</v>
      </c>
      <c r="K22" s="4">
        <v>3.7037037037037035E-4</v>
      </c>
      <c r="L22" s="7">
        <v>4.0567129629629628E-4</v>
      </c>
      <c r="M22" s="1" t="s">
        <v>20</v>
      </c>
      <c r="N22">
        <v>57</v>
      </c>
      <c r="O22" s="12" t="s">
        <v>52</v>
      </c>
      <c r="P22" s="15">
        <v>4.0567129629629628E-4</v>
      </c>
      <c r="Q22" s="28">
        <f t="shared" si="0"/>
        <v>2.3449074074074073E-4</v>
      </c>
      <c r="R22" s="12">
        <f t="shared" si="1"/>
        <v>193</v>
      </c>
    </row>
    <row r="23" spans="1:19" x14ac:dyDescent="0.25">
      <c r="A23" s="12">
        <v>13</v>
      </c>
      <c r="B23" s="12">
        <v>34</v>
      </c>
      <c r="C23" s="12">
        <v>2</v>
      </c>
      <c r="D23" s="12" t="s">
        <v>239</v>
      </c>
      <c r="E23" s="12">
        <v>2006</v>
      </c>
      <c r="F23" s="13">
        <v>2</v>
      </c>
      <c r="G23" s="13" t="s">
        <v>383</v>
      </c>
      <c r="H23" s="13" t="s">
        <v>384</v>
      </c>
      <c r="I23" s="12" t="s">
        <v>54</v>
      </c>
      <c r="J23" s="12" t="s">
        <v>55</v>
      </c>
      <c r="K23" s="4">
        <v>4.3981481481481481E-4</v>
      </c>
      <c r="L23" s="7">
        <v>4.5069444444444437E-4</v>
      </c>
      <c r="M23" s="1" t="s">
        <v>20</v>
      </c>
      <c r="N23">
        <v>63</v>
      </c>
      <c r="O23" s="12" t="s">
        <v>96</v>
      </c>
      <c r="P23" s="15">
        <v>4.5069444444444437E-4</v>
      </c>
      <c r="Q23" s="28">
        <f t="shared" si="0"/>
        <v>2.5717592592592589E-4</v>
      </c>
      <c r="R23" s="12">
        <f t="shared" si="1"/>
        <v>185</v>
      </c>
    </row>
    <row r="24" spans="1:19" x14ac:dyDescent="0.25">
      <c r="A24" s="12">
        <v>1</v>
      </c>
      <c r="B24" s="12">
        <v>38</v>
      </c>
      <c r="C24" s="12">
        <v>1</v>
      </c>
      <c r="D24" s="21" t="s">
        <v>119</v>
      </c>
      <c r="E24" s="21">
        <v>2007</v>
      </c>
      <c r="F24" s="22">
        <v>3</v>
      </c>
      <c r="G24" s="22" t="s">
        <v>383</v>
      </c>
      <c r="H24" s="22" t="s">
        <v>381</v>
      </c>
      <c r="I24" s="21" t="s">
        <v>63</v>
      </c>
      <c r="J24" s="21" t="s">
        <v>120</v>
      </c>
      <c r="K24" s="4">
        <v>3.1250000000000001E-4</v>
      </c>
      <c r="L24" s="8">
        <v>3.0949074074074077E-4</v>
      </c>
      <c r="M24" s="1" t="s">
        <v>118</v>
      </c>
      <c r="N24">
        <v>104</v>
      </c>
      <c r="O24" s="21" t="s">
        <v>123</v>
      </c>
      <c r="P24" s="23">
        <v>3.0949074074074077E-4</v>
      </c>
      <c r="Q24" s="24">
        <f t="shared" si="0"/>
        <v>2.3449074074074073E-4</v>
      </c>
      <c r="R24" s="21">
        <f t="shared" si="1"/>
        <v>434</v>
      </c>
      <c r="S24" t="s">
        <v>392</v>
      </c>
    </row>
    <row r="25" spans="1:19" x14ac:dyDescent="0.25">
      <c r="A25" s="12">
        <v>2</v>
      </c>
      <c r="B25" s="12">
        <v>37</v>
      </c>
      <c r="C25" s="12">
        <v>1</v>
      </c>
      <c r="D25" s="21" t="s">
        <v>136</v>
      </c>
      <c r="E25" s="21">
        <v>2007</v>
      </c>
      <c r="F25" s="22">
        <v>3</v>
      </c>
      <c r="G25" s="22" t="s">
        <v>383</v>
      </c>
      <c r="H25" s="22" t="s">
        <v>381</v>
      </c>
      <c r="I25" s="21" t="s">
        <v>63</v>
      </c>
      <c r="J25" s="21" t="s">
        <v>120</v>
      </c>
      <c r="K25" s="4">
        <v>3.2407407407407406E-4</v>
      </c>
      <c r="L25" s="8">
        <v>3.3518518518518516E-4</v>
      </c>
      <c r="M25" s="1" t="s">
        <v>126</v>
      </c>
      <c r="N25">
        <v>89</v>
      </c>
      <c r="O25" s="21" t="s">
        <v>123</v>
      </c>
      <c r="P25" s="23">
        <v>3.3518518518518516E-4</v>
      </c>
      <c r="Q25" s="24">
        <f t="shared" si="0"/>
        <v>2.3449074074074073E-4</v>
      </c>
      <c r="R25" s="21">
        <f t="shared" si="1"/>
        <v>342</v>
      </c>
      <c r="S25" t="s">
        <v>118</v>
      </c>
    </row>
    <row r="26" spans="1:19" x14ac:dyDescent="0.25">
      <c r="A26" s="12">
        <v>3</v>
      </c>
      <c r="B26" s="12">
        <v>18</v>
      </c>
      <c r="C26" s="12">
        <v>2</v>
      </c>
      <c r="D26" s="21" t="s">
        <v>282</v>
      </c>
      <c r="E26" s="21">
        <v>2007</v>
      </c>
      <c r="F26" s="22">
        <v>3</v>
      </c>
      <c r="G26" s="22" t="s">
        <v>383</v>
      </c>
      <c r="H26" s="22" t="s">
        <v>385</v>
      </c>
      <c r="I26" s="21" t="s">
        <v>63</v>
      </c>
      <c r="J26" s="21" t="s">
        <v>120</v>
      </c>
      <c r="K26" s="4">
        <v>4.2824074074074075E-4</v>
      </c>
      <c r="L26" s="8">
        <v>4.4444444444444441E-4</v>
      </c>
      <c r="M26" s="1" t="s">
        <v>126</v>
      </c>
      <c r="N26">
        <v>84</v>
      </c>
      <c r="O26" s="21" t="s">
        <v>123</v>
      </c>
      <c r="P26" s="23">
        <v>4.4444444444444441E-4</v>
      </c>
      <c r="Q26" s="24">
        <f t="shared" si="0"/>
        <v>2.9224537037037039E-4</v>
      </c>
      <c r="R26" s="21">
        <f t="shared" si="1"/>
        <v>284</v>
      </c>
      <c r="S26" t="s">
        <v>126</v>
      </c>
    </row>
    <row r="27" spans="1:19" x14ac:dyDescent="0.25">
      <c r="A27" s="12">
        <v>4</v>
      </c>
      <c r="B27" s="12">
        <v>12</v>
      </c>
      <c r="C27" s="12">
        <v>3</v>
      </c>
      <c r="D27" s="21" t="s">
        <v>145</v>
      </c>
      <c r="E27" s="21">
        <v>2008</v>
      </c>
      <c r="F27" s="22">
        <v>3</v>
      </c>
      <c r="G27" s="22" t="s">
        <v>383</v>
      </c>
      <c r="H27" s="22" t="s">
        <v>381</v>
      </c>
      <c r="I27" s="21" t="s">
        <v>54</v>
      </c>
      <c r="J27" s="21" t="s">
        <v>55</v>
      </c>
      <c r="K27" s="4">
        <v>3.5879629629629635E-4</v>
      </c>
      <c r="L27" s="8">
        <v>3.6041666666666665E-4</v>
      </c>
      <c r="M27" s="1" t="s">
        <v>20</v>
      </c>
      <c r="N27">
        <v>77</v>
      </c>
      <c r="O27" s="21" t="s">
        <v>58</v>
      </c>
      <c r="P27" s="23">
        <v>3.6041666666666665E-4</v>
      </c>
      <c r="Q27" s="24">
        <f t="shared" si="0"/>
        <v>2.3449074074074073E-4</v>
      </c>
      <c r="R27" s="21">
        <f t="shared" si="1"/>
        <v>275</v>
      </c>
    </row>
    <row r="28" spans="1:19" x14ac:dyDescent="0.25">
      <c r="A28" s="12">
        <v>5</v>
      </c>
      <c r="B28" s="12">
        <v>15</v>
      </c>
      <c r="C28" s="12">
        <v>4</v>
      </c>
      <c r="D28" s="21" t="s">
        <v>290</v>
      </c>
      <c r="E28" s="21">
        <v>2007</v>
      </c>
      <c r="F28" s="22">
        <v>3</v>
      </c>
      <c r="G28" s="22" t="s">
        <v>383</v>
      </c>
      <c r="H28" s="22" t="s">
        <v>385</v>
      </c>
      <c r="I28" s="21" t="s">
        <v>63</v>
      </c>
      <c r="J28" s="21" t="s">
        <v>120</v>
      </c>
      <c r="K28" s="4">
        <v>4.5138888888888892E-4</v>
      </c>
      <c r="L28" s="8">
        <v>4.5625E-4</v>
      </c>
      <c r="M28" s="1" t="s">
        <v>20</v>
      </c>
      <c r="N28">
        <v>79</v>
      </c>
      <c r="O28" s="21" t="s">
        <v>123</v>
      </c>
      <c r="P28" s="23">
        <v>4.5625E-4</v>
      </c>
      <c r="Q28" s="24">
        <f t="shared" si="0"/>
        <v>2.9224537037037039E-4</v>
      </c>
      <c r="R28" s="21">
        <f t="shared" si="1"/>
        <v>262</v>
      </c>
    </row>
    <row r="29" spans="1:19" x14ac:dyDescent="0.25">
      <c r="A29" s="12">
        <v>6</v>
      </c>
      <c r="B29" s="12">
        <v>9</v>
      </c>
      <c r="C29" s="12">
        <v>4</v>
      </c>
      <c r="D29" s="21" t="s">
        <v>150</v>
      </c>
      <c r="E29" s="21">
        <v>2007</v>
      </c>
      <c r="F29" s="22">
        <v>3</v>
      </c>
      <c r="G29" s="22" t="s">
        <v>383</v>
      </c>
      <c r="H29" s="22" t="s">
        <v>381</v>
      </c>
      <c r="I29" s="21" t="s">
        <v>63</v>
      </c>
      <c r="J29" s="21" t="s">
        <v>120</v>
      </c>
      <c r="K29" s="4">
        <v>3.7037037037037035E-4</v>
      </c>
      <c r="L29" s="8">
        <v>3.6828703703703703E-4</v>
      </c>
      <c r="M29" s="1" t="s">
        <v>20</v>
      </c>
      <c r="N29">
        <v>73</v>
      </c>
      <c r="O29" s="21" t="s">
        <v>123</v>
      </c>
      <c r="P29" s="23">
        <v>3.6828703703703703E-4</v>
      </c>
      <c r="Q29" s="24">
        <f t="shared" si="0"/>
        <v>2.3449074074074073E-4</v>
      </c>
      <c r="R29" s="21">
        <f t="shared" si="1"/>
        <v>258</v>
      </c>
    </row>
    <row r="30" spans="1:19" x14ac:dyDescent="0.25">
      <c r="A30" s="12">
        <v>7</v>
      </c>
      <c r="B30" s="12">
        <v>24</v>
      </c>
      <c r="C30" s="12">
        <v>2</v>
      </c>
      <c r="D30" s="21" t="s">
        <v>297</v>
      </c>
      <c r="E30" s="21">
        <v>2008</v>
      </c>
      <c r="F30" s="22">
        <v>3</v>
      </c>
      <c r="G30" s="22" t="s">
        <v>383</v>
      </c>
      <c r="H30" s="22" t="s">
        <v>385</v>
      </c>
      <c r="I30" s="21" t="s">
        <v>70</v>
      </c>
      <c r="J30" s="21" t="s">
        <v>71</v>
      </c>
      <c r="K30" s="4">
        <v>4.6296296296296293E-4</v>
      </c>
      <c r="L30" s="8">
        <v>4.7708333333333327E-4</v>
      </c>
      <c r="M30" s="1" t="s">
        <v>20</v>
      </c>
      <c r="N30">
        <v>72</v>
      </c>
      <c r="O30" s="21" t="s">
        <v>74</v>
      </c>
      <c r="P30" s="23">
        <v>4.7708333333333327E-4</v>
      </c>
      <c r="Q30" s="24">
        <f t="shared" si="0"/>
        <v>2.9224537037037039E-4</v>
      </c>
      <c r="R30" s="21">
        <f t="shared" si="1"/>
        <v>229</v>
      </c>
    </row>
    <row r="31" spans="1:19" x14ac:dyDescent="0.25">
      <c r="A31" s="12">
        <v>8</v>
      </c>
      <c r="B31" s="12">
        <v>32</v>
      </c>
      <c r="C31" s="12">
        <v>1</v>
      </c>
      <c r="D31" s="21" t="s">
        <v>235</v>
      </c>
      <c r="E31" s="21">
        <v>2008</v>
      </c>
      <c r="F31" s="22">
        <v>3</v>
      </c>
      <c r="G31" s="22" t="s">
        <v>383</v>
      </c>
      <c r="H31" s="22" t="s">
        <v>384</v>
      </c>
      <c r="I31" s="21" t="s">
        <v>22</v>
      </c>
      <c r="J31" s="21" t="s">
        <v>23</v>
      </c>
      <c r="K31" s="4">
        <v>4.1666666666666669E-4</v>
      </c>
      <c r="L31" s="8">
        <v>4.2453703703703702E-4</v>
      </c>
      <c r="M31" s="1" t="s">
        <v>20</v>
      </c>
      <c r="N31">
        <v>73</v>
      </c>
      <c r="O31" s="21" t="s">
        <v>24</v>
      </c>
      <c r="P31" s="23">
        <v>4.2453703703703702E-4</v>
      </c>
      <c r="Q31" s="24">
        <f t="shared" si="0"/>
        <v>2.5717592592592589E-4</v>
      </c>
      <c r="R31" s="21">
        <f t="shared" si="1"/>
        <v>222</v>
      </c>
    </row>
    <row r="32" spans="1:19" x14ac:dyDescent="0.25">
      <c r="A32" s="12">
        <v>9</v>
      </c>
      <c r="B32" s="12">
        <v>31</v>
      </c>
      <c r="C32" s="12">
        <v>2</v>
      </c>
      <c r="D32" s="21" t="s">
        <v>299</v>
      </c>
      <c r="E32" s="21">
        <v>2008</v>
      </c>
      <c r="F32" s="22">
        <v>3</v>
      </c>
      <c r="G32" s="22" t="s">
        <v>383</v>
      </c>
      <c r="H32" s="22" t="s">
        <v>385</v>
      </c>
      <c r="I32" s="21" t="s">
        <v>63</v>
      </c>
      <c r="J32" s="21" t="s">
        <v>120</v>
      </c>
      <c r="K32" s="4">
        <v>4.7453703703703704E-4</v>
      </c>
      <c r="L32" s="8">
        <v>4.8263888888888895E-4</v>
      </c>
      <c r="M32" s="1" t="s">
        <v>20</v>
      </c>
      <c r="N32">
        <v>70</v>
      </c>
      <c r="O32" s="21" t="s">
        <v>123</v>
      </c>
      <c r="P32" s="23">
        <v>4.8263888888888895E-4</v>
      </c>
      <c r="Q32" s="24">
        <f t="shared" si="0"/>
        <v>2.9224537037037039E-4</v>
      </c>
      <c r="R32" s="21">
        <f t="shared" si="1"/>
        <v>222</v>
      </c>
    </row>
    <row r="33" spans="1:18" x14ac:dyDescent="0.25">
      <c r="A33" s="12">
        <v>10</v>
      </c>
      <c r="B33" s="12">
        <v>29</v>
      </c>
      <c r="C33" s="12">
        <v>1</v>
      </c>
      <c r="D33" s="21" t="s">
        <v>160</v>
      </c>
      <c r="E33" s="21">
        <v>2008</v>
      </c>
      <c r="F33" s="22">
        <v>3</v>
      </c>
      <c r="G33" s="22" t="s">
        <v>383</v>
      </c>
      <c r="H33" s="22" t="s">
        <v>381</v>
      </c>
      <c r="I33" s="21" t="s">
        <v>63</v>
      </c>
      <c r="J33" s="21" t="s">
        <v>120</v>
      </c>
      <c r="K33" s="4">
        <v>3.8194444444444446E-4</v>
      </c>
      <c r="L33" s="8">
        <v>3.8726851851851851E-4</v>
      </c>
      <c r="M33" s="1" t="s">
        <v>20</v>
      </c>
      <c r="N33">
        <v>65</v>
      </c>
      <c r="O33" s="21" t="s">
        <v>123</v>
      </c>
      <c r="P33" s="23">
        <v>3.8726851851851851E-4</v>
      </c>
      <c r="Q33" s="24">
        <f t="shared" si="0"/>
        <v>2.3449074074074073E-4</v>
      </c>
      <c r="R33" s="21">
        <f t="shared" si="1"/>
        <v>221</v>
      </c>
    </row>
    <row r="34" spans="1:18" x14ac:dyDescent="0.25">
      <c r="A34" s="12">
        <v>11</v>
      </c>
      <c r="B34" s="12">
        <v>18</v>
      </c>
      <c r="C34" s="12">
        <v>1</v>
      </c>
      <c r="D34" s="21" t="s">
        <v>302</v>
      </c>
      <c r="E34" s="21">
        <v>2007</v>
      </c>
      <c r="F34" s="22">
        <v>3</v>
      </c>
      <c r="G34" s="22" t="s">
        <v>383</v>
      </c>
      <c r="H34" s="22" t="s">
        <v>385</v>
      </c>
      <c r="I34" s="21" t="s">
        <v>63</v>
      </c>
      <c r="J34" s="21" t="s">
        <v>64</v>
      </c>
      <c r="K34" s="4">
        <v>4.8611111111111104E-4</v>
      </c>
      <c r="L34" s="8">
        <v>5.0729166666666663E-4</v>
      </c>
      <c r="M34" s="1" t="s">
        <v>20</v>
      </c>
      <c r="N34">
        <v>62</v>
      </c>
      <c r="O34" s="21" t="s">
        <v>66</v>
      </c>
      <c r="P34" s="23">
        <v>5.0729166666666663E-4</v>
      </c>
      <c r="Q34" s="24">
        <f t="shared" ref="Q34:Q65" si="2">IF(G34="М",INDEX($T$3:$W$3,MATCH(H34,$T$2:$W$2,0)),INDEX($X$3:$AA$3,MATCH(H34,$X$2:$AA$2,0)))</f>
        <v>2.9224537037037039E-4</v>
      </c>
      <c r="R34" s="21">
        <f t="shared" ref="R34:R65" si="3">ROUNDDOWN(1000*((Q34/P34)^3),0)</f>
        <v>191</v>
      </c>
    </row>
    <row r="35" spans="1:18" x14ac:dyDescent="0.25">
      <c r="A35" s="12">
        <v>12</v>
      </c>
      <c r="B35" s="12">
        <v>17</v>
      </c>
      <c r="C35" s="12">
        <v>1</v>
      </c>
      <c r="D35" s="21" t="s">
        <v>166</v>
      </c>
      <c r="E35" s="21">
        <v>2007</v>
      </c>
      <c r="F35" s="22">
        <v>3</v>
      </c>
      <c r="G35" s="22" t="s">
        <v>383</v>
      </c>
      <c r="H35" s="22" t="s">
        <v>381</v>
      </c>
      <c r="I35" s="21" t="s">
        <v>26</v>
      </c>
      <c r="J35" s="21" t="s">
        <v>31</v>
      </c>
      <c r="K35" s="4">
        <v>4.3981481481481481E-4</v>
      </c>
      <c r="L35" s="8">
        <v>4.1145833333333328E-4</v>
      </c>
      <c r="M35" s="1" t="s">
        <v>84</v>
      </c>
      <c r="N35">
        <v>55</v>
      </c>
      <c r="O35" s="21" t="s">
        <v>34</v>
      </c>
      <c r="P35" s="23">
        <v>4.1145833333333328E-4</v>
      </c>
      <c r="Q35" s="24">
        <f t="shared" si="2"/>
        <v>2.3449074074074073E-4</v>
      </c>
      <c r="R35" s="21">
        <f t="shared" si="3"/>
        <v>185</v>
      </c>
    </row>
    <row r="36" spans="1:18" x14ac:dyDescent="0.25">
      <c r="A36" s="12">
        <v>13</v>
      </c>
      <c r="B36" s="12">
        <v>14</v>
      </c>
      <c r="C36" s="12">
        <v>4</v>
      </c>
      <c r="D36" s="21" t="s">
        <v>237</v>
      </c>
      <c r="E36" s="21">
        <v>2007</v>
      </c>
      <c r="F36" s="22">
        <v>3</v>
      </c>
      <c r="G36" s="22" t="s">
        <v>383</v>
      </c>
      <c r="H36" s="22" t="s">
        <v>384</v>
      </c>
      <c r="I36" s="21" t="s">
        <v>26</v>
      </c>
      <c r="J36" s="21" t="s">
        <v>31</v>
      </c>
      <c r="K36" s="4">
        <v>4.5138888888888892E-4</v>
      </c>
      <c r="L36" s="8">
        <v>4.5069444444444437E-4</v>
      </c>
      <c r="M36" s="1" t="s">
        <v>20</v>
      </c>
      <c r="N36">
        <v>63</v>
      </c>
      <c r="O36" s="21" t="s">
        <v>34</v>
      </c>
      <c r="P36" s="23">
        <v>4.5069444444444437E-4</v>
      </c>
      <c r="Q36" s="24">
        <f t="shared" si="2"/>
        <v>2.5717592592592589E-4</v>
      </c>
      <c r="R36" s="21">
        <f t="shared" si="3"/>
        <v>185</v>
      </c>
    </row>
    <row r="37" spans="1:18" x14ac:dyDescent="0.25">
      <c r="A37" s="12">
        <v>14</v>
      </c>
      <c r="B37" s="12">
        <v>11</v>
      </c>
      <c r="C37" s="12">
        <v>3</v>
      </c>
      <c r="D37" s="21" t="s">
        <v>303</v>
      </c>
      <c r="E37" s="21">
        <v>2007</v>
      </c>
      <c r="F37" s="22">
        <v>3</v>
      </c>
      <c r="G37" s="22" t="s">
        <v>383</v>
      </c>
      <c r="H37" s="22" t="s">
        <v>385</v>
      </c>
      <c r="I37" s="21" t="s">
        <v>70</v>
      </c>
      <c r="J37" s="21" t="s">
        <v>71</v>
      </c>
      <c r="K37" s="4">
        <v>4.6296296296296293E-4</v>
      </c>
      <c r="L37" s="8">
        <v>5.2384259259259257E-4</v>
      </c>
      <c r="M37" s="1" t="s">
        <v>84</v>
      </c>
      <c r="N37">
        <v>57</v>
      </c>
      <c r="O37" s="21" t="s">
        <v>74</v>
      </c>
      <c r="P37" s="23">
        <v>5.2384259259259257E-4</v>
      </c>
      <c r="Q37" s="24">
        <f t="shared" si="2"/>
        <v>2.9224537037037039E-4</v>
      </c>
      <c r="R37" s="21">
        <f t="shared" si="3"/>
        <v>173</v>
      </c>
    </row>
    <row r="38" spans="1:18" x14ac:dyDescent="0.25">
      <c r="A38" s="12">
        <v>15</v>
      </c>
      <c r="B38" s="12">
        <v>13</v>
      </c>
      <c r="C38" s="12">
        <v>4</v>
      </c>
      <c r="D38" s="21" t="s">
        <v>168</v>
      </c>
      <c r="E38" s="21">
        <v>2008</v>
      </c>
      <c r="F38" s="22">
        <v>3</v>
      </c>
      <c r="G38" s="22" t="s">
        <v>383</v>
      </c>
      <c r="H38" s="22" t="s">
        <v>381</v>
      </c>
      <c r="I38" s="21" t="s">
        <v>48</v>
      </c>
      <c r="J38" s="21" t="s">
        <v>49</v>
      </c>
      <c r="K38" s="4">
        <v>4.0509259259259258E-4</v>
      </c>
      <c r="L38" s="8">
        <v>4.241898148148148E-4</v>
      </c>
      <c r="M38" s="1" t="s">
        <v>84</v>
      </c>
      <c r="N38">
        <v>50</v>
      </c>
      <c r="O38" s="21" t="s">
        <v>52</v>
      </c>
      <c r="P38" s="23">
        <v>4.241898148148148E-4</v>
      </c>
      <c r="Q38" s="24">
        <f t="shared" si="2"/>
        <v>2.3449074074074073E-4</v>
      </c>
      <c r="R38" s="21">
        <f t="shared" si="3"/>
        <v>168</v>
      </c>
    </row>
    <row r="39" spans="1:18" x14ac:dyDescent="0.25">
      <c r="A39" s="12">
        <v>16</v>
      </c>
      <c r="B39" s="12">
        <v>14</v>
      </c>
      <c r="C39" s="12">
        <v>2</v>
      </c>
      <c r="D39" s="21" t="s">
        <v>171</v>
      </c>
      <c r="E39" s="21">
        <v>2007</v>
      </c>
      <c r="F39" s="22">
        <v>3</v>
      </c>
      <c r="G39" s="22" t="s">
        <v>383</v>
      </c>
      <c r="H39" s="22" t="s">
        <v>381</v>
      </c>
      <c r="I39" s="21" t="s">
        <v>26</v>
      </c>
      <c r="J39" s="21" t="s">
        <v>31</v>
      </c>
      <c r="K39" s="4">
        <v>3.8194444444444446E-4</v>
      </c>
      <c r="L39" s="8">
        <v>4.2951388888888884E-4</v>
      </c>
      <c r="M39" s="1" t="s">
        <v>84</v>
      </c>
      <c r="N39">
        <v>48</v>
      </c>
      <c r="O39" s="21" t="s">
        <v>34</v>
      </c>
      <c r="P39" s="23">
        <v>4.2951388888888884E-4</v>
      </c>
      <c r="Q39" s="24">
        <f t="shared" si="2"/>
        <v>2.3449074074074073E-4</v>
      </c>
      <c r="R39" s="21">
        <f t="shared" si="3"/>
        <v>162</v>
      </c>
    </row>
    <row r="40" spans="1:18" x14ac:dyDescent="0.25">
      <c r="A40" s="12">
        <v>17</v>
      </c>
      <c r="B40" s="12">
        <v>11</v>
      </c>
      <c r="C40" s="12">
        <v>4</v>
      </c>
      <c r="D40" s="21" t="s">
        <v>180</v>
      </c>
      <c r="E40" s="21">
        <v>2007</v>
      </c>
      <c r="F40" s="22">
        <v>3</v>
      </c>
      <c r="G40" s="22" t="s">
        <v>383</v>
      </c>
      <c r="H40" s="22" t="s">
        <v>385</v>
      </c>
      <c r="I40" s="21" t="s">
        <v>26</v>
      </c>
      <c r="J40" s="21" t="s">
        <v>31</v>
      </c>
      <c r="K40" s="4">
        <v>5.0925925925925921E-4</v>
      </c>
      <c r="L40" s="8">
        <v>5.4050925925925935E-4</v>
      </c>
      <c r="M40" s="1" t="s">
        <v>84</v>
      </c>
      <c r="N40">
        <v>52</v>
      </c>
      <c r="O40" s="21" t="s">
        <v>34</v>
      </c>
      <c r="P40" s="23">
        <v>5.4050925925925935E-4</v>
      </c>
      <c r="Q40" s="24">
        <f t="shared" si="2"/>
        <v>2.9224537037037039E-4</v>
      </c>
      <c r="R40" s="21">
        <f t="shared" si="3"/>
        <v>158</v>
      </c>
    </row>
    <row r="41" spans="1:18" x14ac:dyDescent="0.25">
      <c r="A41" s="12">
        <v>18</v>
      </c>
      <c r="B41" s="12">
        <v>24</v>
      </c>
      <c r="C41" s="12">
        <v>1</v>
      </c>
      <c r="D41" s="21" t="s">
        <v>240</v>
      </c>
      <c r="E41" s="21">
        <v>2007</v>
      </c>
      <c r="F41" s="22">
        <v>3</v>
      </c>
      <c r="G41" s="22" t="s">
        <v>383</v>
      </c>
      <c r="H41" s="22" t="s">
        <v>384</v>
      </c>
      <c r="I41" s="21" t="s">
        <v>70</v>
      </c>
      <c r="J41" s="21" t="s">
        <v>71</v>
      </c>
      <c r="K41" s="4">
        <v>4.8611111111111104E-4</v>
      </c>
      <c r="L41" s="8">
        <v>4.8043981481481478E-4</v>
      </c>
      <c r="M41" s="1" t="s">
        <v>20</v>
      </c>
      <c r="N41">
        <v>53</v>
      </c>
      <c r="O41" s="21" t="s">
        <v>74</v>
      </c>
      <c r="P41" s="23">
        <v>4.8043981481481478E-4</v>
      </c>
      <c r="Q41" s="24">
        <f t="shared" si="2"/>
        <v>2.5717592592592589E-4</v>
      </c>
      <c r="R41" s="21">
        <f t="shared" si="3"/>
        <v>153</v>
      </c>
    </row>
    <row r="42" spans="1:18" x14ac:dyDescent="0.25">
      <c r="A42" s="12">
        <v>19</v>
      </c>
      <c r="B42" s="12">
        <v>29</v>
      </c>
      <c r="C42" s="12">
        <v>4</v>
      </c>
      <c r="D42" s="21" t="s">
        <v>173</v>
      </c>
      <c r="E42" s="21">
        <v>2007</v>
      </c>
      <c r="F42" s="22">
        <v>3</v>
      </c>
      <c r="G42" s="22" t="s">
        <v>383</v>
      </c>
      <c r="H42" s="22" t="s">
        <v>381</v>
      </c>
      <c r="I42" s="21" t="s">
        <v>70</v>
      </c>
      <c r="J42" s="21" t="s">
        <v>71</v>
      </c>
      <c r="K42" s="4">
        <v>3.7037037037037035E-4</v>
      </c>
      <c r="L42" s="8">
        <v>4.3923611111111116E-4</v>
      </c>
      <c r="M42" s="1" t="s">
        <v>84</v>
      </c>
      <c r="N42">
        <v>45</v>
      </c>
      <c r="O42" s="21" t="s">
        <v>74</v>
      </c>
      <c r="P42" s="23">
        <v>4.3923611111111116E-4</v>
      </c>
      <c r="Q42" s="24">
        <f t="shared" si="2"/>
        <v>2.3449074074074073E-4</v>
      </c>
      <c r="R42" s="21">
        <f t="shared" si="3"/>
        <v>152</v>
      </c>
    </row>
    <row r="43" spans="1:18" hidden="1" x14ac:dyDescent="0.25">
      <c r="B43">
        <v>181</v>
      </c>
      <c r="C43">
        <v>1</v>
      </c>
      <c r="D43" t="s">
        <v>213</v>
      </c>
      <c r="E43">
        <v>1987</v>
      </c>
      <c r="F43" s="1"/>
      <c r="G43" s="1" t="s">
        <v>383</v>
      </c>
      <c r="H43" s="1" t="s">
        <v>381</v>
      </c>
      <c r="I43" t="s">
        <v>26</v>
      </c>
      <c r="J43" t="s">
        <v>214</v>
      </c>
      <c r="K43" s="4">
        <v>2.8935185185185189E-4</v>
      </c>
      <c r="L43" s="7"/>
      <c r="M43" s="1"/>
      <c r="P43" s="7"/>
      <c r="Q43" s="5">
        <f t="shared" si="2"/>
        <v>2.3449074074074073E-4</v>
      </c>
      <c r="R43" t="e">
        <f t="shared" si="3"/>
        <v>#DIV/0!</v>
      </c>
    </row>
    <row r="44" spans="1:18" hidden="1" x14ac:dyDescent="0.25">
      <c r="B44">
        <v>17</v>
      </c>
      <c r="C44">
        <v>2</v>
      </c>
      <c r="D44" t="s">
        <v>215</v>
      </c>
      <c r="E44">
        <v>1993</v>
      </c>
      <c r="F44" s="1"/>
      <c r="G44" s="1" t="s">
        <v>383</v>
      </c>
      <c r="H44" s="1" t="s">
        <v>381</v>
      </c>
      <c r="I44" t="s">
        <v>70</v>
      </c>
      <c r="J44" t="s">
        <v>71</v>
      </c>
      <c r="K44" s="4">
        <v>3.2407407407407406E-4</v>
      </c>
      <c r="L44" s="7"/>
      <c r="M44" s="1"/>
      <c r="O44" t="s">
        <v>74</v>
      </c>
      <c r="P44" s="7"/>
      <c r="Q44" s="5">
        <f t="shared" si="2"/>
        <v>2.3449074074074073E-4</v>
      </c>
      <c r="R44" t="e">
        <f t="shared" si="3"/>
        <v>#DIV/0!</v>
      </c>
    </row>
    <row r="45" spans="1:18" hidden="1" x14ac:dyDescent="0.25">
      <c r="B45">
        <v>16</v>
      </c>
      <c r="C45">
        <v>3</v>
      </c>
      <c r="D45" t="s">
        <v>216</v>
      </c>
      <c r="E45">
        <v>1994</v>
      </c>
      <c r="F45" s="1"/>
      <c r="G45" s="1" t="s">
        <v>383</v>
      </c>
      <c r="H45" s="1" t="s">
        <v>381</v>
      </c>
      <c r="I45" t="s">
        <v>70</v>
      </c>
      <c r="J45" t="s">
        <v>71</v>
      </c>
      <c r="K45" s="4">
        <v>3.2407407407407406E-4</v>
      </c>
      <c r="L45" s="7"/>
      <c r="M45" s="1"/>
      <c r="O45" t="s">
        <v>74</v>
      </c>
      <c r="P45" s="7"/>
      <c r="Q45" s="5">
        <f t="shared" si="2"/>
        <v>2.3449074074074073E-4</v>
      </c>
      <c r="R45" t="e">
        <f t="shared" si="3"/>
        <v>#DIV/0!</v>
      </c>
    </row>
    <row r="46" spans="1:18" hidden="1" x14ac:dyDescent="0.25">
      <c r="B46">
        <v>13</v>
      </c>
      <c r="C46">
        <v>1</v>
      </c>
      <c r="D46" t="s">
        <v>59</v>
      </c>
      <c r="E46">
        <v>2007</v>
      </c>
      <c r="F46" s="1"/>
      <c r="G46" s="1" t="s">
        <v>383</v>
      </c>
      <c r="H46" s="1" t="s">
        <v>381</v>
      </c>
      <c r="I46" t="s">
        <v>26</v>
      </c>
      <c r="J46" t="s">
        <v>60</v>
      </c>
      <c r="K46" s="4">
        <v>4.0509259259259258E-4</v>
      </c>
      <c r="L46" s="7"/>
      <c r="M46" s="1"/>
      <c r="P46" s="7"/>
      <c r="Q46" s="5">
        <f t="shared" si="2"/>
        <v>2.3449074074074073E-4</v>
      </c>
      <c r="R46" t="e">
        <f t="shared" si="3"/>
        <v>#DIV/0!</v>
      </c>
    </row>
    <row r="47" spans="1:18" x14ac:dyDescent="0.25">
      <c r="A47" s="12">
        <v>20</v>
      </c>
      <c r="B47" s="12">
        <v>22</v>
      </c>
      <c r="C47" s="12">
        <v>3</v>
      </c>
      <c r="D47" s="21" t="s">
        <v>180</v>
      </c>
      <c r="E47" s="21">
        <v>2007</v>
      </c>
      <c r="F47" s="22">
        <v>3</v>
      </c>
      <c r="G47" s="22" t="s">
        <v>383</v>
      </c>
      <c r="H47" s="22" t="s">
        <v>381</v>
      </c>
      <c r="I47" s="21" t="s">
        <v>26</v>
      </c>
      <c r="J47" s="21" t="s">
        <v>31</v>
      </c>
      <c r="K47" s="4">
        <v>4.1666666666666669E-4</v>
      </c>
      <c r="L47" s="8">
        <v>4.5324074074074065E-4</v>
      </c>
      <c r="M47" s="1" t="s">
        <v>84</v>
      </c>
      <c r="N47">
        <v>40</v>
      </c>
      <c r="O47" s="21" t="s">
        <v>34</v>
      </c>
      <c r="P47" s="23">
        <v>4.5324074074074065E-4</v>
      </c>
      <c r="Q47" s="24">
        <f t="shared" si="2"/>
        <v>2.3449074074074073E-4</v>
      </c>
      <c r="R47" s="21">
        <f t="shared" si="3"/>
        <v>138</v>
      </c>
    </row>
    <row r="48" spans="1:18" x14ac:dyDescent="0.25">
      <c r="A48" s="12">
        <v>21</v>
      </c>
      <c r="B48" s="12">
        <v>34</v>
      </c>
      <c r="C48" s="12">
        <v>1</v>
      </c>
      <c r="D48" s="21" t="s">
        <v>171</v>
      </c>
      <c r="E48" s="21">
        <v>2007</v>
      </c>
      <c r="F48" s="22">
        <v>3</v>
      </c>
      <c r="G48" s="22" t="s">
        <v>383</v>
      </c>
      <c r="H48" s="22" t="s">
        <v>385</v>
      </c>
      <c r="I48" s="21" t="s">
        <v>26</v>
      </c>
      <c r="J48" s="21" t="s">
        <v>31</v>
      </c>
      <c r="K48" s="4">
        <v>5.2083333333333333E-4</v>
      </c>
      <c r="L48" s="8">
        <v>5.6678240740740734E-4</v>
      </c>
      <c r="M48" s="1" t="s">
        <v>84</v>
      </c>
      <c r="N48">
        <v>44</v>
      </c>
      <c r="O48" s="21" t="s">
        <v>34</v>
      </c>
      <c r="P48" s="23">
        <v>5.6678240740740734E-4</v>
      </c>
      <c r="Q48" s="24">
        <f t="shared" si="2"/>
        <v>2.9224537037037039E-4</v>
      </c>
      <c r="R48" s="21">
        <f t="shared" si="3"/>
        <v>137</v>
      </c>
    </row>
    <row r="49" spans="1:19" x14ac:dyDescent="0.25">
      <c r="A49" s="12">
        <v>22</v>
      </c>
      <c r="B49" s="12">
        <v>33</v>
      </c>
      <c r="C49" s="12">
        <v>2</v>
      </c>
      <c r="D49" s="21" t="s">
        <v>237</v>
      </c>
      <c r="E49" s="21">
        <v>2007</v>
      </c>
      <c r="F49" s="22">
        <v>3</v>
      </c>
      <c r="G49" s="22" t="s">
        <v>383</v>
      </c>
      <c r="H49" s="22" t="s">
        <v>385</v>
      </c>
      <c r="I49" s="21" t="s">
        <v>26</v>
      </c>
      <c r="J49" s="21" t="s">
        <v>31</v>
      </c>
      <c r="K49" s="4">
        <v>5.4398148148148144E-4</v>
      </c>
      <c r="L49" s="8">
        <v>5.7615740740740739E-4</v>
      </c>
      <c r="M49" s="1" t="s">
        <v>84</v>
      </c>
      <c r="N49">
        <v>42</v>
      </c>
      <c r="O49" s="21" t="s">
        <v>34</v>
      </c>
      <c r="P49" s="23">
        <v>5.7615740740740739E-4</v>
      </c>
      <c r="Q49" s="24">
        <f t="shared" si="2"/>
        <v>2.9224537037037039E-4</v>
      </c>
      <c r="R49" s="21">
        <f t="shared" si="3"/>
        <v>130</v>
      </c>
    </row>
    <row r="50" spans="1:19" x14ac:dyDescent="0.25">
      <c r="A50" s="12">
        <v>23</v>
      </c>
      <c r="B50" s="12">
        <v>31</v>
      </c>
      <c r="C50" s="12">
        <v>3</v>
      </c>
      <c r="D50" s="21" t="s">
        <v>347</v>
      </c>
      <c r="E50" s="21">
        <v>2008</v>
      </c>
      <c r="F50" s="22">
        <v>3</v>
      </c>
      <c r="G50" s="22" t="s">
        <v>383</v>
      </c>
      <c r="H50" s="22" t="s">
        <v>386</v>
      </c>
      <c r="I50" s="21" t="s">
        <v>70</v>
      </c>
      <c r="J50" s="21" t="s">
        <v>71</v>
      </c>
      <c r="K50" s="4">
        <v>5.2083333333333333E-4</v>
      </c>
      <c r="L50" s="8">
        <v>5.0543981481481479E-4</v>
      </c>
      <c r="M50" s="1" t="s">
        <v>84</v>
      </c>
      <c r="N50">
        <v>40</v>
      </c>
      <c r="O50" s="21" t="s">
        <v>74</v>
      </c>
      <c r="P50" s="23">
        <v>5.0543981481481479E-4</v>
      </c>
      <c r="Q50" s="24">
        <f t="shared" si="2"/>
        <v>2.5173611111111111E-4</v>
      </c>
      <c r="R50" s="21">
        <f t="shared" si="3"/>
        <v>123</v>
      </c>
    </row>
    <row r="51" spans="1:19" x14ac:dyDescent="0.25">
      <c r="A51" s="12">
        <v>24</v>
      </c>
      <c r="B51" s="12">
        <v>32</v>
      </c>
      <c r="C51" s="12">
        <v>4</v>
      </c>
      <c r="D51" s="21" t="s">
        <v>349</v>
      </c>
      <c r="E51" s="21">
        <v>2008</v>
      </c>
      <c r="F51" s="22">
        <v>3</v>
      </c>
      <c r="G51" s="22" t="s">
        <v>383</v>
      </c>
      <c r="H51" s="22" t="s">
        <v>386</v>
      </c>
      <c r="I51" s="21" t="s">
        <v>63</v>
      </c>
      <c r="J51" s="21" t="s">
        <v>120</v>
      </c>
      <c r="K51" s="4">
        <v>5.2083333333333333E-4</v>
      </c>
      <c r="L51" s="8">
        <v>5.135416666666666E-4</v>
      </c>
      <c r="M51" s="1" t="s">
        <v>84</v>
      </c>
      <c r="N51">
        <v>37</v>
      </c>
      <c r="O51" s="21" t="s">
        <v>123</v>
      </c>
      <c r="P51" s="23">
        <v>5.135416666666666E-4</v>
      </c>
      <c r="Q51" s="24">
        <f t="shared" si="2"/>
        <v>2.5173611111111111E-4</v>
      </c>
      <c r="R51" s="21">
        <f t="shared" si="3"/>
        <v>117</v>
      </c>
    </row>
    <row r="52" spans="1:19" x14ac:dyDescent="0.25">
      <c r="A52" s="12">
        <v>25</v>
      </c>
      <c r="B52" s="12">
        <v>31</v>
      </c>
      <c r="C52" s="12">
        <v>1</v>
      </c>
      <c r="D52" s="21" t="s">
        <v>166</v>
      </c>
      <c r="E52" s="21">
        <v>2007</v>
      </c>
      <c r="F52" s="22">
        <v>3</v>
      </c>
      <c r="G52" s="22" t="s">
        <v>383</v>
      </c>
      <c r="H52" s="22" t="s">
        <v>384</v>
      </c>
      <c r="I52" s="21" t="s">
        <v>26</v>
      </c>
      <c r="J52" s="21" t="s">
        <v>31</v>
      </c>
      <c r="K52" s="4">
        <v>4.9768518518518521E-4</v>
      </c>
      <c r="L52" s="8">
        <v>5.3090277777777782E-4</v>
      </c>
      <c r="M52" s="1" t="s">
        <v>84</v>
      </c>
      <c r="N52">
        <v>37</v>
      </c>
      <c r="O52" s="21" t="s">
        <v>34</v>
      </c>
      <c r="P52" s="23">
        <v>5.3090277777777782E-4</v>
      </c>
      <c r="Q52" s="24">
        <f t="shared" si="2"/>
        <v>2.5717592592592589E-4</v>
      </c>
      <c r="R52" s="21">
        <f t="shared" si="3"/>
        <v>113</v>
      </c>
    </row>
    <row r="53" spans="1:19" x14ac:dyDescent="0.25">
      <c r="A53" s="12">
        <v>26</v>
      </c>
      <c r="B53" s="12">
        <v>30</v>
      </c>
      <c r="C53" s="12">
        <v>4</v>
      </c>
      <c r="D53" s="21" t="s">
        <v>197</v>
      </c>
      <c r="E53" s="21">
        <v>2008</v>
      </c>
      <c r="F53" s="22">
        <v>3</v>
      </c>
      <c r="G53" s="22" t="s">
        <v>383</v>
      </c>
      <c r="H53" s="22" t="s">
        <v>381</v>
      </c>
      <c r="I53" s="21" t="s">
        <v>26</v>
      </c>
      <c r="J53" s="21" t="s">
        <v>31</v>
      </c>
      <c r="K53" s="4">
        <v>5.5555555555555556E-4</v>
      </c>
      <c r="L53" s="8">
        <v>5.3275462962962966E-4</v>
      </c>
      <c r="M53" s="1" t="s">
        <v>109</v>
      </c>
      <c r="N53">
        <v>16</v>
      </c>
      <c r="O53" s="21" t="s">
        <v>34</v>
      </c>
      <c r="P53" s="23">
        <v>5.3275462962962966E-4</v>
      </c>
      <c r="Q53" s="24">
        <f t="shared" si="2"/>
        <v>2.3449074074074073E-4</v>
      </c>
      <c r="R53" s="21">
        <f t="shared" si="3"/>
        <v>85</v>
      </c>
    </row>
    <row r="54" spans="1:19" x14ac:dyDescent="0.25">
      <c r="A54" s="12">
        <v>27</v>
      </c>
      <c r="B54" s="12">
        <v>30</v>
      </c>
      <c r="C54" s="12">
        <v>1</v>
      </c>
      <c r="D54" s="21" t="s">
        <v>351</v>
      </c>
      <c r="E54" s="21">
        <v>2008</v>
      </c>
      <c r="F54" s="22">
        <v>3</v>
      </c>
      <c r="G54" s="22" t="s">
        <v>383</v>
      </c>
      <c r="H54" s="22" t="s">
        <v>386</v>
      </c>
      <c r="I54" s="21" t="s">
        <v>26</v>
      </c>
      <c r="J54" s="21" t="s">
        <v>27</v>
      </c>
      <c r="K54" s="4">
        <v>6.3657407407407402E-4</v>
      </c>
      <c r="L54" s="8">
        <v>6.3321759259259266E-4</v>
      </c>
      <c r="M54" s="1" t="s">
        <v>109</v>
      </c>
      <c r="N54">
        <v>9</v>
      </c>
      <c r="O54" s="21" t="s">
        <v>29</v>
      </c>
      <c r="P54" s="23">
        <v>6.3321759259259266E-4</v>
      </c>
      <c r="Q54" s="24">
        <f t="shared" si="2"/>
        <v>2.5173611111111111E-4</v>
      </c>
      <c r="R54" s="21">
        <f t="shared" si="3"/>
        <v>62</v>
      </c>
    </row>
    <row r="55" spans="1:19" x14ac:dyDescent="0.25">
      <c r="A55" s="12">
        <v>28</v>
      </c>
      <c r="B55" s="12">
        <v>15</v>
      </c>
      <c r="C55" s="12">
        <v>2</v>
      </c>
      <c r="D55" s="21" t="s">
        <v>197</v>
      </c>
      <c r="E55" s="21">
        <v>2008</v>
      </c>
      <c r="F55" s="22">
        <v>3</v>
      </c>
      <c r="G55" s="22" t="s">
        <v>383</v>
      </c>
      <c r="H55" s="22" t="s">
        <v>384</v>
      </c>
      <c r="I55" s="21" t="s">
        <v>26</v>
      </c>
      <c r="J55" s="21" t="s">
        <v>31</v>
      </c>
      <c r="K55" s="4">
        <v>5.4398148148148144E-4</v>
      </c>
      <c r="L55" s="8">
        <v>7.0138888888888887E-4</v>
      </c>
      <c r="M55" s="1" t="s">
        <v>109</v>
      </c>
      <c r="O55" s="21" t="s">
        <v>34</v>
      </c>
      <c r="P55" s="23">
        <v>7.0138888888888887E-4</v>
      </c>
      <c r="Q55" s="24">
        <f t="shared" si="2"/>
        <v>2.5717592592592589E-4</v>
      </c>
      <c r="R55" s="21">
        <f t="shared" si="3"/>
        <v>49</v>
      </c>
    </row>
    <row r="56" spans="1:19" x14ac:dyDescent="0.25">
      <c r="A56" s="12">
        <v>1</v>
      </c>
      <c r="B56" s="12">
        <v>13</v>
      </c>
      <c r="C56" s="12">
        <v>3</v>
      </c>
      <c r="D56" s="12" t="s">
        <v>154</v>
      </c>
      <c r="E56" s="12">
        <v>2009</v>
      </c>
      <c r="F56" s="13">
        <v>4</v>
      </c>
      <c r="G56" s="13" t="s">
        <v>383</v>
      </c>
      <c r="H56" s="13" t="s">
        <v>381</v>
      </c>
      <c r="I56" s="12" t="s">
        <v>63</v>
      </c>
      <c r="J56" s="12" t="s">
        <v>64</v>
      </c>
      <c r="K56" s="4">
        <v>3.7037037037037035E-4</v>
      </c>
      <c r="L56" s="7">
        <v>3.7534722222222223E-4</v>
      </c>
      <c r="M56" s="1" t="s">
        <v>20</v>
      </c>
      <c r="N56">
        <v>70</v>
      </c>
      <c r="O56" s="12" t="s">
        <v>66</v>
      </c>
      <c r="P56" s="15">
        <v>3.7534722222222223E-4</v>
      </c>
      <c r="Q56" s="28">
        <f t="shared" si="2"/>
        <v>2.3449074074074073E-4</v>
      </c>
      <c r="R56" s="12">
        <f t="shared" si="3"/>
        <v>243</v>
      </c>
      <c r="S56" t="s">
        <v>392</v>
      </c>
    </row>
    <row r="57" spans="1:19" x14ac:dyDescent="0.25">
      <c r="A57" s="12">
        <v>2</v>
      </c>
      <c r="B57" s="12">
        <v>12</v>
      </c>
      <c r="C57" s="12">
        <v>4</v>
      </c>
      <c r="D57" s="12" t="s">
        <v>170</v>
      </c>
      <c r="E57" s="12">
        <v>2009</v>
      </c>
      <c r="F57" s="13">
        <v>4</v>
      </c>
      <c r="G57" s="13" t="s">
        <v>383</v>
      </c>
      <c r="H57" s="13" t="s">
        <v>381</v>
      </c>
      <c r="I57" s="12" t="s">
        <v>63</v>
      </c>
      <c r="J57" s="12" t="s">
        <v>64</v>
      </c>
      <c r="K57" s="4">
        <v>4.1666666666666669E-4</v>
      </c>
      <c r="L57" s="7">
        <v>4.2824074074074075E-4</v>
      </c>
      <c r="M57" s="1" t="s">
        <v>84</v>
      </c>
      <c r="N57">
        <v>49</v>
      </c>
      <c r="O57" s="12" t="s">
        <v>66</v>
      </c>
      <c r="P57" s="15">
        <v>4.2824074074074075E-4</v>
      </c>
      <c r="Q57" s="28">
        <f t="shared" si="2"/>
        <v>2.3449074074074073E-4</v>
      </c>
      <c r="R57" s="12">
        <f t="shared" si="3"/>
        <v>164</v>
      </c>
      <c r="S57" t="s">
        <v>118</v>
      </c>
    </row>
    <row r="58" spans="1:19" x14ac:dyDescent="0.25">
      <c r="A58" s="12">
        <v>3</v>
      </c>
      <c r="B58" s="12">
        <v>9</v>
      </c>
      <c r="C58" s="12">
        <v>1</v>
      </c>
      <c r="D58" s="12" t="s">
        <v>175</v>
      </c>
      <c r="E58" s="12">
        <v>2009</v>
      </c>
      <c r="F58" s="13">
        <v>4</v>
      </c>
      <c r="G58" s="13" t="s">
        <v>383</v>
      </c>
      <c r="H58" s="13" t="s">
        <v>381</v>
      </c>
      <c r="I58" s="12" t="s">
        <v>63</v>
      </c>
      <c r="J58" s="12" t="s">
        <v>64</v>
      </c>
      <c r="K58" s="4">
        <v>4.0509259259259258E-4</v>
      </c>
      <c r="L58" s="7">
        <v>4.4421296296296304E-4</v>
      </c>
      <c r="M58" s="1" t="s">
        <v>84</v>
      </c>
      <c r="N58">
        <v>43</v>
      </c>
      <c r="O58" s="12" t="s">
        <v>66</v>
      </c>
      <c r="P58" s="15">
        <v>4.4421296296296304E-4</v>
      </c>
      <c r="Q58" s="28">
        <f t="shared" si="2"/>
        <v>2.3449074074074073E-4</v>
      </c>
      <c r="R58" s="12">
        <f t="shared" si="3"/>
        <v>147</v>
      </c>
      <c r="S58" t="s">
        <v>126</v>
      </c>
    </row>
    <row r="59" spans="1:19" x14ac:dyDescent="0.25">
      <c r="A59" s="12">
        <v>4</v>
      </c>
      <c r="B59" s="12">
        <v>24</v>
      </c>
      <c r="C59" s="12">
        <v>3</v>
      </c>
      <c r="D59" s="12" t="s">
        <v>177</v>
      </c>
      <c r="E59" s="12">
        <v>2009</v>
      </c>
      <c r="F59" s="13">
        <v>4</v>
      </c>
      <c r="G59" s="13" t="s">
        <v>383</v>
      </c>
      <c r="H59" s="13" t="s">
        <v>381</v>
      </c>
      <c r="I59" s="12" t="s">
        <v>22</v>
      </c>
      <c r="J59" s="12" t="s">
        <v>23</v>
      </c>
      <c r="K59" s="4">
        <v>4.5138888888888892E-4</v>
      </c>
      <c r="L59" s="7">
        <v>4.4837962962962968E-4</v>
      </c>
      <c r="M59" s="1" t="s">
        <v>84</v>
      </c>
      <c r="N59">
        <v>41</v>
      </c>
      <c r="O59" s="12" t="s">
        <v>24</v>
      </c>
      <c r="P59" s="15">
        <v>4.4837962962962968E-4</v>
      </c>
      <c r="Q59" s="28">
        <f t="shared" si="2"/>
        <v>2.3449074074074073E-4</v>
      </c>
      <c r="R59" s="12">
        <f t="shared" si="3"/>
        <v>143</v>
      </c>
    </row>
    <row r="60" spans="1:19" x14ac:dyDescent="0.25">
      <c r="A60" s="12">
        <v>5</v>
      </c>
      <c r="B60" s="12">
        <v>22</v>
      </c>
      <c r="C60" s="12">
        <v>2</v>
      </c>
      <c r="D60" s="12" t="s">
        <v>242</v>
      </c>
      <c r="E60" s="12">
        <v>2009</v>
      </c>
      <c r="F60" s="13">
        <v>4</v>
      </c>
      <c r="G60" s="13" t="s">
        <v>383</v>
      </c>
      <c r="H60" s="13" t="s">
        <v>384</v>
      </c>
      <c r="I60" s="12" t="s">
        <v>63</v>
      </c>
      <c r="J60" s="12" t="s">
        <v>120</v>
      </c>
      <c r="K60" s="4">
        <v>4.7453703703703704E-4</v>
      </c>
      <c r="L60" s="7">
        <v>4.9699074074074077E-4</v>
      </c>
      <c r="M60" s="1" t="s">
        <v>84</v>
      </c>
      <c r="N60">
        <v>48</v>
      </c>
      <c r="O60" s="12" t="s">
        <v>123</v>
      </c>
      <c r="P60" s="15">
        <v>4.9699074074074077E-4</v>
      </c>
      <c r="Q60" s="28">
        <f t="shared" si="2"/>
        <v>2.5717592592592589E-4</v>
      </c>
      <c r="R60" s="12">
        <f t="shared" si="3"/>
        <v>138</v>
      </c>
    </row>
    <row r="61" spans="1:19" x14ac:dyDescent="0.25">
      <c r="A61" s="12">
        <v>6</v>
      </c>
      <c r="B61" s="12">
        <v>32</v>
      </c>
      <c r="C61" s="12">
        <v>3</v>
      </c>
      <c r="D61" s="12" t="s">
        <v>182</v>
      </c>
      <c r="E61" s="12">
        <v>2009</v>
      </c>
      <c r="F61" s="13">
        <v>4</v>
      </c>
      <c r="G61" s="13" t="s">
        <v>383</v>
      </c>
      <c r="H61" s="13" t="s">
        <v>385</v>
      </c>
      <c r="I61" s="12" t="s">
        <v>26</v>
      </c>
      <c r="J61" s="12" t="s">
        <v>31</v>
      </c>
      <c r="K61" s="4">
        <v>6.134259259259259E-4</v>
      </c>
      <c r="L61" s="7">
        <v>5.689814814814814E-4</v>
      </c>
      <c r="M61" s="1" t="s">
        <v>84</v>
      </c>
      <c r="N61">
        <v>44</v>
      </c>
      <c r="O61" s="12" t="s">
        <v>34</v>
      </c>
      <c r="P61" s="15">
        <v>5.689814814814814E-4</v>
      </c>
      <c r="Q61" s="28">
        <f t="shared" si="2"/>
        <v>2.9224537037037039E-4</v>
      </c>
      <c r="R61" s="12">
        <f t="shared" si="3"/>
        <v>135</v>
      </c>
    </row>
    <row r="62" spans="1:19" x14ac:dyDescent="0.25">
      <c r="A62" s="12">
        <v>7</v>
      </c>
      <c r="B62" s="12">
        <v>31</v>
      </c>
      <c r="C62" s="12">
        <v>4</v>
      </c>
      <c r="D62" s="12" t="s">
        <v>182</v>
      </c>
      <c r="E62" s="12">
        <v>2009</v>
      </c>
      <c r="F62" s="13">
        <v>4</v>
      </c>
      <c r="G62" s="13" t="s">
        <v>383</v>
      </c>
      <c r="H62" s="13" t="s">
        <v>381</v>
      </c>
      <c r="I62" s="12" t="s">
        <v>26</v>
      </c>
      <c r="J62" s="12" t="s">
        <v>31</v>
      </c>
      <c r="K62" s="4">
        <v>4.9768518518518521E-4</v>
      </c>
      <c r="L62" s="7">
        <v>4.5775462962962957E-4</v>
      </c>
      <c r="M62" s="1" t="s">
        <v>84</v>
      </c>
      <c r="N62">
        <v>38</v>
      </c>
      <c r="O62" s="12" t="s">
        <v>34</v>
      </c>
      <c r="P62" s="15">
        <v>4.5775462962962957E-4</v>
      </c>
      <c r="Q62" s="28">
        <f t="shared" si="2"/>
        <v>2.3449074074074073E-4</v>
      </c>
      <c r="R62" s="12">
        <f t="shared" si="3"/>
        <v>134</v>
      </c>
    </row>
    <row r="63" spans="1:19" x14ac:dyDescent="0.25">
      <c r="A63" s="12">
        <v>8</v>
      </c>
      <c r="B63" s="12">
        <v>36</v>
      </c>
      <c r="C63" s="12">
        <v>3</v>
      </c>
      <c r="D63" s="12" t="s">
        <v>184</v>
      </c>
      <c r="E63" s="12">
        <v>2009</v>
      </c>
      <c r="F63" s="13">
        <v>4</v>
      </c>
      <c r="G63" s="13" t="s">
        <v>383</v>
      </c>
      <c r="H63" s="13" t="s">
        <v>381</v>
      </c>
      <c r="I63" s="12" t="s">
        <v>63</v>
      </c>
      <c r="J63" s="12" t="s">
        <v>64</v>
      </c>
      <c r="K63" s="4">
        <v>4.7453703703703704E-4</v>
      </c>
      <c r="L63" s="7">
        <v>4.5821759259259258E-4</v>
      </c>
      <c r="M63" s="1" t="s">
        <v>84</v>
      </c>
      <c r="N63">
        <v>38</v>
      </c>
      <c r="O63" s="12" t="s">
        <v>66</v>
      </c>
      <c r="P63" s="15">
        <v>4.5821759259259258E-4</v>
      </c>
      <c r="Q63" s="28">
        <f t="shared" si="2"/>
        <v>2.3449074074074073E-4</v>
      </c>
      <c r="R63" s="12">
        <f t="shared" si="3"/>
        <v>134</v>
      </c>
    </row>
    <row r="64" spans="1:19" x14ac:dyDescent="0.25">
      <c r="A64" s="12">
        <v>9</v>
      </c>
      <c r="B64" s="12">
        <v>36</v>
      </c>
      <c r="C64" s="12">
        <v>2</v>
      </c>
      <c r="D64" s="12" t="s">
        <v>244</v>
      </c>
      <c r="E64" s="12">
        <v>2009</v>
      </c>
      <c r="F64" s="13">
        <v>4</v>
      </c>
      <c r="G64" s="13" t="s">
        <v>383</v>
      </c>
      <c r="H64" s="13" t="s">
        <v>384</v>
      </c>
      <c r="I64" s="12" t="s">
        <v>26</v>
      </c>
      <c r="J64" s="12" t="s">
        <v>27</v>
      </c>
      <c r="K64" s="4">
        <v>4.5138888888888892E-4</v>
      </c>
      <c r="L64" s="7">
        <v>5.0405092592592591E-4</v>
      </c>
      <c r="M64" s="1" t="s">
        <v>84</v>
      </c>
      <c r="N64">
        <v>45</v>
      </c>
      <c r="O64" s="12" t="s">
        <v>29</v>
      </c>
      <c r="P64" s="15">
        <v>5.0405092592592591E-4</v>
      </c>
      <c r="Q64" s="28">
        <f t="shared" si="2"/>
        <v>2.5717592592592589E-4</v>
      </c>
      <c r="R64" s="12">
        <f t="shared" si="3"/>
        <v>132</v>
      </c>
    </row>
    <row r="65" spans="1:18" x14ac:dyDescent="0.25">
      <c r="A65" s="12">
        <v>10</v>
      </c>
      <c r="B65" s="12">
        <v>36</v>
      </c>
      <c r="C65" s="12">
        <v>1</v>
      </c>
      <c r="D65" s="12" t="s">
        <v>205</v>
      </c>
      <c r="E65" s="12">
        <v>2009</v>
      </c>
      <c r="F65" s="13">
        <v>4</v>
      </c>
      <c r="G65" s="13" t="s">
        <v>383</v>
      </c>
      <c r="H65" s="13" t="s">
        <v>385</v>
      </c>
      <c r="I65" s="12" t="s">
        <v>26</v>
      </c>
      <c r="J65" s="12" t="s">
        <v>31</v>
      </c>
      <c r="K65" s="4">
        <v>6.3657407407407402E-4</v>
      </c>
      <c r="L65" s="7">
        <v>5.912037037037037E-4</v>
      </c>
      <c r="M65" s="1" t="s">
        <v>84</v>
      </c>
      <c r="N65">
        <v>38</v>
      </c>
      <c r="O65" s="12" t="s">
        <v>34</v>
      </c>
      <c r="P65" s="15">
        <v>5.912037037037037E-4</v>
      </c>
      <c r="Q65" s="28">
        <f t="shared" si="2"/>
        <v>2.9224537037037039E-4</v>
      </c>
      <c r="R65" s="12">
        <f t="shared" si="3"/>
        <v>120</v>
      </c>
    </row>
    <row r="66" spans="1:18" x14ac:dyDescent="0.25">
      <c r="A66" s="12">
        <v>11</v>
      </c>
      <c r="B66" s="12">
        <v>14</v>
      </c>
      <c r="C66" s="12">
        <v>1</v>
      </c>
      <c r="D66" s="12" t="s">
        <v>310</v>
      </c>
      <c r="E66" s="12">
        <v>2009</v>
      </c>
      <c r="F66" s="13">
        <v>4</v>
      </c>
      <c r="G66" s="13" t="s">
        <v>383</v>
      </c>
      <c r="H66" s="13" t="s">
        <v>385</v>
      </c>
      <c r="I66" s="12" t="s">
        <v>63</v>
      </c>
      <c r="J66" s="12"/>
      <c r="K66" s="1"/>
      <c r="L66" s="7">
        <v>5.9178240740740751E-4</v>
      </c>
      <c r="M66" s="1" t="s">
        <v>84</v>
      </c>
      <c r="N66">
        <v>37</v>
      </c>
      <c r="O66" s="12"/>
      <c r="P66" s="15">
        <v>5.9178240740740751E-4</v>
      </c>
      <c r="Q66" s="28">
        <f t="shared" ref="Q66:Q96" si="4">IF(G66="М",INDEX($T$3:$W$3,MATCH(H66,$T$2:$W$2,0)),INDEX($X$3:$AA$3,MATCH(H66,$X$2:$AA$2,0)))</f>
        <v>2.9224537037037039E-4</v>
      </c>
      <c r="R66" s="12">
        <f t="shared" ref="R66:R96" si="5">ROUNDDOWN(1000*((Q66/P66)^3),0)</f>
        <v>120</v>
      </c>
    </row>
    <row r="67" spans="1:18" x14ac:dyDescent="0.25">
      <c r="A67" s="12">
        <v>12</v>
      </c>
      <c r="B67" s="12">
        <v>12</v>
      </c>
      <c r="C67" s="12">
        <v>1</v>
      </c>
      <c r="D67" s="12" t="s">
        <v>210</v>
      </c>
      <c r="E67" s="12">
        <v>2009</v>
      </c>
      <c r="F67" s="13">
        <v>4</v>
      </c>
      <c r="G67" s="13" t="s">
        <v>383</v>
      </c>
      <c r="H67" s="13" t="s">
        <v>385</v>
      </c>
      <c r="I67" s="12" t="s">
        <v>26</v>
      </c>
      <c r="J67" s="12" t="s">
        <v>31</v>
      </c>
      <c r="K67" s="4">
        <v>6.5972222222222213E-4</v>
      </c>
      <c r="L67" s="7">
        <v>5.9537037037037035E-4</v>
      </c>
      <c r="M67" s="1" t="s">
        <v>84</v>
      </c>
      <c r="N67">
        <v>36</v>
      </c>
      <c r="O67" s="12" t="s">
        <v>34</v>
      </c>
      <c r="P67" s="15">
        <v>5.9537037037037035E-4</v>
      </c>
      <c r="Q67" s="28">
        <f t="shared" si="4"/>
        <v>2.9224537037037039E-4</v>
      </c>
      <c r="R67" s="12">
        <f t="shared" si="5"/>
        <v>118</v>
      </c>
    </row>
    <row r="68" spans="1:18" x14ac:dyDescent="0.25">
      <c r="A68" s="12">
        <v>13</v>
      </c>
      <c r="B68" s="12">
        <v>12</v>
      </c>
      <c r="C68" s="12">
        <v>2</v>
      </c>
      <c r="D68" s="12" t="s">
        <v>186</v>
      </c>
      <c r="E68" s="12">
        <v>2009</v>
      </c>
      <c r="F68" s="13">
        <v>4</v>
      </c>
      <c r="G68" s="13" t="s">
        <v>383</v>
      </c>
      <c r="H68" s="13" t="s">
        <v>381</v>
      </c>
      <c r="I68" s="12" t="s">
        <v>54</v>
      </c>
      <c r="J68" s="12" t="s">
        <v>55</v>
      </c>
      <c r="K68" s="4">
        <v>5.3240740740740744E-4</v>
      </c>
      <c r="L68" s="7">
        <v>4.7951388888888891E-4</v>
      </c>
      <c r="M68" s="1" t="s">
        <v>84</v>
      </c>
      <c r="N68">
        <v>31</v>
      </c>
      <c r="O68" s="12" t="s">
        <v>96</v>
      </c>
      <c r="P68" s="15">
        <v>4.7951388888888891E-4</v>
      </c>
      <c r="Q68" s="28">
        <f t="shared" si="4"/>
        <v>2.3449074074074073E-4</v>
      </c>
      <c r="R68" s="12">
        <f t="shared" si="5"/>
        <v>116</v>
      </c>
    </row>
    <row r="69" spans="1:18" x14ac:dyDescent="0.25">
      <c r="A69" s="12">
        <v>14</v>
      </c>
      <c r="B69" s="12">
        <v>11</v>
      </c>
      <c r="C69" s="12">
        <v>2</v>
      </c>
      <c r="D69" s="12" t="s">
        <v>189</v>
      </c>
      <c r="E69" s="12">
        <v>2010</v>
      </c>
      <c r="F69" s="13">
        <v>4</v>
      </c>
      <c r="G69" s="13" t="s">
        <v>383</v>
      </c>
      <c r="H69" s="13" t="s">
        <v>381</v>
      </c>
      <c r="I69" s="12" t="s">
        <v>26</v>
      </c>
      <c r="J69" s="12" t="s">
        <v>31</v>
      </c>
      <c r="K69" s="4">
        <v>5.9027777777777778E-4</v>
      </c>
      <c r="L69" s="7">
        <v>4.9039351851851848E-4</v>
      </c>
      <c r="M69" s="1" t="s">
        <v>84</v>
      </c>
      <c r="N69">
        <v>27</v>
      </c>
      <c r="O69" s="12" t="s">
        <v>34</v>
      </c>
      <c r="P69" s="15">
        <v>4.9039351851851848E-4</v>
      </c>
      <c r="Q69" s="28">
        <f t="shared" si="4"/>
        <v>2.3449074074074073E-4</v>
      </c>
      <c r="R69" s="12">
        <f t="shared" si="5"/>
        <v>109</v>
      </c>
    </row>
    <row r="70" spans="1:18" x14ac:dyDescent="0.25">
      <c r="A70" s="12">
        <v>15</v>
      </c>
      <c r="B70" s="12">
        <v>9</v>
      </c>
      <c r="C70" s="12">
        <v>3</v>
      </c>
      <c r="D70" s="12" t="s">
        <v>192</v>
      </c>
      <c r="E70" s="12">
        <v>2009</v>
      </c>
      <c r="F70" s="13">
        <v>4</v>
      </c>
      <c r="G70" s="13" t="s">
        <v>383</v>
      </c>
      <c r="H70" s="13" t="s">
        <v>381</v>
      </c>
      <c r="I70" s="12" t="s">
        <v>26</v>
      </c>
      <c r="J70" s="12" t="s">
        <v>27</v>
      </c>
      <c r="K70" s="4">
        <v>4.5138888888888892E-4</v>
      </c>
      <c r="L70" s="7">
        <v>4.9814814814814806E-4</v>
      </c>
      <c r="M70" s="1" t="s">
        <v>84</v>
      </c>
      <c r="N70">
        <v>25</v>
      </c>
      <c r="O70" s="12" t="s">
        <v>29</v>
      </c>
      <c r="P70" s="15">
        <v>4.9814814814814806E-4</v>
      </c>
      <c r="Q70" s="28">
        <f t="shared" si="4"/>
        <v>2.3449074074074073E-4</v>
      </c>
      <c r="R70" s="12">
        <f t="shared" si="5"/>
        <v>104</v>
      </c>
    </row>
    <row r="71" spans="1:18" x14ac:dyDescent="0.25">
      <c r="A71" s="12">
        <v>16</v>
      </c>
      <c r="B71" s="12">
        <v>10</v>
      </c>
      <c r="C71" s="12">
        <v>2</v>
      </c>
      <c r="D71" s="12" t="s">
        <v>313</v>
      </c>
      <c r="E71" s="12">
        <v>2009</v>
      </c>
      <c r="F71" s="13">
        <v>4</v>
      </c>
      <c r="G71" s="13" t="s">
        <v>383</v>
      </c>
      <c r="H71" s="13" t="s">
        <v>385</v>
      </c>
      <c r="I71" s="12" t="s">
        <v>26</v>
      </c>
      <c r="J71" s="12" t="s">
        <v>111</v>
      </c>
      <c r="K71" s="4">
        <v>5.4398148148148144E-4</v>
      </c>
      <c r="L71" s="7">
        <v>6.2303240740740743E-4</v>
      </c>
      <c r="M71" s="1" t="s">
        <v>84</v>
      </c>
      <c r="N71">
        <v>29</v>
      </c>
      <c r="O71" s="12" t="s">
        <v>228</v>
      </c>
      <c r="P71" s="15">
        <v>6.2303240740740743E-4</v>
      </c>
      <c r="Q71" s="28">
        <f t="shared" si="4"/>
        <v>2.9224537037037039E-4</v>
      </c>
      <c r="R71" s="12">
        <f t="shared" si="5"/>
        <v>103</v>
      </c>
    </row>
    <row r="72" spans="1:18" x14ac:dyDescent="0.25">
      <c r="A72" s="12">
        <v>17</v>
      </c>
      <c r="B72" s="12">
        <v>9</v>
      </c>
      <c r="C72" s="12">
        <v>2</v>
      </c>
      <c r="D72" s="12" t="s">
        <v>202</v>
      </c>
      <c r="E72" s="12">
        <v>2009</v>
      </c>
      <c r="F72" s="13">
        <v>4</v>
      </c>
      <c r="G72" s="13" t="s">
        <v>383</v>
      </c>
      <c r="H72" s="13" t="s">
        <v>385</v>
      </c>
      <c r="I72" s="12" t="s">
        <v>26</v>
      </c>
      <c r="J72" s="12" t="s">
        <v>31</v>
      </c>
      <c r="K72" s="4">
        <v>6.8287037037037025E-4</v>
      </c>
      <c r="L72" s="7">
        <v>6.2858796296296295E-4</v>
      </c>
      <c r="M72" s="1" t="s">
        <v>84</v>
      </c>
      <c r="N72">
        <v>28</v>
      </c>
      <c r="O72" s="12" t="s">
        <v>34</v>
      </c>
      <c r="P72" s="15">
        <v>6.2858796296296295E-4</v>
      </c>
      <c r="Q72" s="28">
        <f t="shared" si="4"/>
        <v>2.9224537037037039E-4</v>
      </c>
      <c r="R72" s="12">
        <f t="shared" si="5"/>
        <v>100</v>
      </c>
    </row>
    <row r="73" spans="1:18" x14ac:dyDescent="0.25">
      <c r="A73" s="12">
        <v>18</v>
      </c>
      <c r="B73" s="12">
        <v>11</v>
      </c>
      <c r="C73" s="12">
        <v>1</v>
      </c>
      <c r="D73" s="12" t="s">
        <v>194</v>
      </c>
      <c r="E73" s="12">
        <v>2010</v>
      </c>
      <c r="F73" s="13">
        <v>4</v>
      </c>
      <c r="G73" s="13" t="s">
        <v>383</v>
      </c>
      <c r="H73" s="13" t="s">
        <v>381</v>
      </c>
      <c r="I73" s="12" t="s">
        <v>48</v>
      </c>
      <c r="J73" s="12" t="s">
        <v>49</v>
      </c>
      <c r="K73" s="4">
        <v>4.6296296296296293E-4</v>
      </c>
      <c r="L73" s="7">
        <v>5.152777777777778E-4</v>
      </c>
      <c r="M73" s="1" t="s">
        <v>84</v>
      </c>
      <c r="N73">
        <v>20</v>
      </c>
      <c r="O73" s="12" t="s">
        <v>52</v>
      </c>
      <c r="P73" s="15">
        <v>5.152777777777778E-4</v>
      </c>
      <c r="Q73" s="28">
        <f t="shared" si="4"/>
        <v>2.3449074074074073E-4</v>
      </c>
      <c r="R73" s="12">
        <f t="shared" si="5"/>
        <v>94</v>
      </c>
    </row>
    <row r="74" spans="1:18" x14ac:dyDescent="0.25">
      <c r="A74" s="12">
        <v>19</v>
      </c>
      <c r="B74" s="12">
        <v>18</v>
      </c>
      <c r="C74" s="12">
        <v>4</v>
      </c>
      <c r="D74" s="12" t="s">
        <v>317</v>
      </c>
      <c r="E74" s="12">
        <v>2009</v>
      </c>
      <c r="F74" s="13">
        <v>4</v>
      </c>
      <c r="G74" s="13" t="s">
        <v>383</v>
      </c>
      <c r="H74" s="13" t="s">
        <v>385</v>
      </c>
      <c r="I74" s="12" t="s">
        <v>26</v>
      </c>
      <c r="J74" s="12" t="s">
        <v>27</v>
      </c>
      <c r="K74" s="4">
        <v>6.5972222222222213E-4</v>
      </c>
      <c r="L74" s="7">
        <v>6.4999999999999997E-4</v>
      </c>
      <c r="M74" s="1" t="s">
        <v>109</v>
      </c>
      <c r="N74">
        <v>23</v>
      </c>
      <c r="O74" s="12" t="s">
        <v>29</v>
      </c>
      <c r="P74" s="15">
        <v>6.4999999999999997E-4</v>
      </c>
      <c r="Q74" s="28">
        <f t="shared" si="4"/>
        <v>2.9224537037037039E-4</v>
      </c>
      <c r="R74" s="12">
        <f t="shared" si="5"/>
        <v>90</v>
      </c>
    </row>
    <row r="75" spans="1:18" x14ac:dyDescent="0.25">
      <c r="A75" s="12">
        <v>20</v>
      </c>
      <c r="B75" s="12">
        <v>8</v>
      </c>
      <c r="C75" s="12">
        <v>1</v>
      </c>
      <c r="D75" s="12" t="s">
        <v>201</v>
      </c>
      <c r="E75" s="12">
        <v>2009</v>
      </c>
      <c r="F75" s="13">
        <v>4</v>
      </c>
      <c r="G75" s="13" t="s">
        <v>383</v>
      </c>
      <c r="H75" s="13" t="s">
        <v>384</v>
      </c>
      <c r="I75" s="12" t="s">
        <v>70</v>
      </c>
      <c r="J75" s="12"/>
      <c r="K75" s="1"/>
      <c r="L75" s="7">
        <v>5.8576388888888892E-4</v>
      </c>
      <c r="M75" s="1" t="s">
        <v>84</v>
      </c>
      <c r="N75">
        <v>22</v>
      </c>
      <c r="O75" s="12"/>
      <c r="P75" s="15">
        <v>5.8576388888888892E-4</v>
      </c>
      <c r="Q75" s="28">
        <f t="shared" si="4"/>
        <v>2.5717592592592589E-4</v>
      </c>
      <c r="R75" s="12">
        <f t="shared" si="5"/>
        <v>84</v>
      </c>
    </row>
    <row r="76" spans="1:18" x14ac:dyDescent="0.25">
      <c r="A76" s="12">
        <v>21</v>
      </c>
      <c r="B76" s="12">
        <v>8</v>
      </c>
      <c r="C76" s="12">
        <v>3</v>
      </c>
      <c r="D76" s="12" t="s">
        <v>199</v>
      </c>
      <c r="E76" s="12">
        <v>2010</v>
      </c>
      <c r="F76" s="13">
        <v>4</v>
      </c>
      <c r="G76" s="13" t="s">
        <v>383</v>
      </c>
      <c r="H76" s="13" t="s">
        <v>381</v>
      </c>
      <c r="I76" s="12" t="s">
        <v>48</v>
      </c>
      <c r="J76" s="12" t="s">
        <v>49</v>
      </c>
      <c r="K76" s="4">
        <v>4.6296296296296293E-4</v>
      </c>
      <c r="L76" s="7">
        <v>5.4027777777777776E-4</v>
      </c>
      <c r="M76" s="1" t="s">
        <v>109</v>
      </c>
      <c r="N76">
        <v>15</v>
      </c>
      <c r="O76" s="12" t="s">
        <v>52</v>
      </c>
      <c r="P76" s="15">
        <v>5.4027777777777776E-4</v>
      </c>
      <c r="Q76" s="28">
        <f t="shared" si="4"/>
        <v>2.3449074074074073E-4</v>
      </c>
      <c r="R76" s="12">
        <f t="shared" si="5"/>
        <v>81</v>
      </c>
    </row>
    <row r="77" spans="1:18" x14ac:dyDescent="0.25">
      <c r="A77" s="12">
        <v>22</v>
      </c>
      <c r="B77" s="12">
        <v>8</v>
      </c>
      <c r="C77" s="12">
        <v>4</v>
      </c>
      <c r="D77" s="12" t="s">
        <v>201</v>
      </c>
      <c r="E77" s="12">
        <v>2009</v>
      </c>
      <c r="F77" s="13">
        <v>4</v>
      </c>
      <c r="G77" s="13" t="s">
        <v>383</v>
      </c>
      <c r="H77" s="13" t="s">
        <v>381</v>
      </c>
      <c r="I77" s="12" t="s">
        <v>70</v>
      </c>
      <c r="J77" s="12"/>
      <c r="K77" s="1"/>
      <c r="L77" s="7">
        <v>5.4803240740740745E-4</v>
      </c>
      <c r="M77" s="1" t="s">
        <v>109</v>
      </c>
      <c r="N77">
        <v>13</v>
      </c>
      <c r="O77" s="12"/>
      <c r="P77" s="15">
        <v>5.4803240740740745E-4</v>
      </c>
      <c r="Q77" s="28">
        <f t="shared" si="4"/>
        <v>2.3449074074074073E-4</v>
      </c>
      <c r="R77" s="12">
        <f t="shared" si="5"/>
        <v>78</v>
      </c>
    </row>
    <row r="78" spans="1:18" x14ac:dyDescent="0.25">
      <c r="A78" s="12">
        <v>23</v>
      </c>
      <c r="B78" s="12">
        <v>23</v>
      </c>
      <c r="C78" s="12">
        <v>2</v>
      </c>
      <c r="D78" s="12" t="s">
        <v>202</v>
      </c>
      <c r="E78" s="12">
        <v>2009</v>
      </c>
      <c r="F78" s="13">
        <v>4</v>
      </c>
      <c r="G78" s="13" t="s">
        <v>383</v>
      </c>
      <c r="H78" s="13" t="s">
        <v>381</v>
      </c>
      <c r="I78" s="12" t="s">
        <v>26</v>
      </c>
      <c r="J78" s="12" t="s">
        <v>31</v>
      </c>
      <c r="K78" s="4">
        <v>6.018518518518519E-4</v>
      </c>
      <c r="L78" s="7">
        <v>5.7326388888888889E-4</v>
      </c>
      <c r="M78" s="1" t="s">
        <v>109</v>
      </c>
      <c r="N78">
        <v>8</v>
      </c>
      <c r="O78" s="12" t="s">
        <v>34</v>
      </c>
      <c r="P78" s="15">
        <v>5.7326388888888889E-4</v>
      </c>
      <c r="Q78" s="28">
        <f t="shared" si="4"/>
        <v>2.3449074074074073E-4</v>
      </c>
      <c r="R78" s="12">
        <f t="shared" si="5"/>
        <v>68</v>
      </c>
    </row>
    <row r="79" spans="1:18" x14ac:dyDescent="0.25">
      <c r="A79" s="12">
        <v>24</v>
      </c>
      <c r="B79" s="12">
        <v>23</v>
      </c>
      <c r="C79" s="12">
        <v>3</v>
      </c>
      <c r="D79" s="12" t="s">
        <v>205</v>
      </c>
      <c r="E79" s="12">
        <v>2009</v>
      </c>
      <c r="F79" s="13">
        <v>4</v>
      </c>
      <c r="G79" s="13" t="s">
        <v>383</v>
      </c>
      <c r="H79" s="13" t="s">
        <v>381</v>
      </c>
      <c r="I79" s="12" t="s">
        <v>26</v>
      </c>
      <c r="J79" s="12" t="s">
        <v>31</v>
      </c>
      <c r="K79" s="4">
        <v>5.7870370370370378E-4</v>
      </c>
      <c r="L79" s="7">
        <v>5.7835648148148145E-4</v>
      </c>
      <c r="M79" s="1" t="s">
        <v>109</v>
      </c>
      <c r="N79">
        <v>7</v>
      </c>
      <c r="O79" s="12" t="s">
        <v>34</v>
      </c>
      <c r="P79" s="15">
        <v>5.7835648148148145E-4</v>
      </c>
      <c r="Q79" s="28">
        <f t="shared" si="4"/>
        <v>2.3449074074074073E-4</v>
      </c>
      <c r="R79" s="12">
        <f t="shared" si="5"/>
        <v>66</v>
      </c>
    </row>
    <row r="80" spans="1:18" x14ac:dyDescent="0.25">
      <c r="A80" s="12">
        <v>25</v>
      </c>
      <c r="B80" s="12">
        <v>22</v>
      </c>
      <c r="C80" s="12">
        <v>4</v>
      </c>
      <c r="D80" s="12" t="s">
        <v>189</v>
      </c>
      <c r="E80" s="12">
        <v>2010</v>
      </c>
      <c r="F80" s="13">
        <v>4</v>
      </c>
      <c r="G80" s="13" t="s">
        <v>383</v>
      </c>
      <c r="H80" s="13" t="s">
        <v>384</v>
      </c>
      <c r="I80" s="12" t="s">
        <v>26</v>
      </c>
      <c r="J80" s="12" t="s">
        <v>31</v>
      </c>
      <c r="K80" s="4">
        <v>5.6712962962962956E-4</v>
      </c>
      <c r="L80" s="7">
        <v>6.4178240740740743E-4</v>
      </c>
      <c r="M80" s="1" t="s">
        <v>109</v>
      </c>
      <c r="N80">
        <v>11</v>
      </c>
      <c r="O80" s="12" t="s">
        <v>34</v>
      </c>
      <c r="P80" s="15">
        <v>6.4178240740740743E-4</v>
      </c>
      <c r="Q80" s="28">
        <f t="shared" si="4"/>
        <v>2.5717592592592589E-4</v>
      </c>
      <c r="R80" s="12">
        <f t="shared" si="5"/>
        <v>64</v>
      </c>
    </row>
    <row r="81" spans="1:19" x14ac:dyDescent="0.25">
      <c r="A81" s="12">
        <v>26</v>
      </c>
      <c r="B81" s="12">
        <v>29</v>
      </c>
      <c r="C81" s="12">
        <v>2</v>
      </c>
      <c r="D81" s="12" t="s">
        <v>207</v>
      </c>
      <c r="E81" s="12">
        <v>2011</v>
      </c>
      <c r="F81" s="13">
        <v>4</v>
      </c>
      <c r="G81" s="13" t="s">
        <v>383</v>
      </c>
      <c r="H81" s="13" t="s">
        <v>381</v>
      </c>
      <c r="I81" s="12" t="s">
        <v>26</v>
      </c>
      <c r="J81" s="12" t="s">
        <v>31</v>
      </c>
      <c r="K81" s="4">
        <v>4.8611111111111104E-4</v>
      </c>
      <c r="L81" s="7">
        <v>5.8402777777777782E-4</v>
      </c>
      <c r="M81" s="1" t="s">
        <v>109</v>
      </c>
      <c r="N81">
        <v>6</v>
      </c>
      <c r="O81" s="12" t="s">
        <v>34</v>
      </c>
      <c r="P81" s="15">
        <v>5.8402777777777782E-4</v>
      </c>
      <c r="Q81" s="28">
        <f t="shared" si="4"/>
        <v>2.3449074074074073E-4</v>
      </c>
      <c r="R81" s="12">
        <f t="shared" si="5"/>
        <v>64</v>
      </c>
    </row>
    <row r="82" spans="1:19" x14ac:dyDescent="0.25">
      <c r="A82" s="12">
        <v>27</v>
      </c>
      <c r="B82" s="12">
        <v>28</v>
      </c>
      <c r="C82" s="12">
        <v>4</v>
      </c>
      <c r="D82" s="12" t="s">
        <v>319</v>
      </c>
      <c r="E82" s="12">
        <v>2010</v>
      </c>
      <c r="F82" s="13">
        <v>4</v>
      </c>
      <c r="G82" s="13" t="s">
        <v>383</v>
      </c>
      <c r="H82" s="13" t="s">
        <v>385</v>
      </c>
      <c r="I82" s="12" t="s">
        <v>26</v>
      </c>
      <c r="J82" s="12" t="s">
        <v>111</v>
      </c>
      <c r="K82" s="4">
        <v>5.6712962962962956E-4</v>
      </c>
      <c r="L82" s="7">
        <v>7.355324074074074E-4</v>
      </c>
      <c r="M82" s="1" t="s">
        <v>109</v>
      </c>
      <c r="N82">
        <v>9</v>
      </c>
      <c r="O82" s="12" t="s">
        <v>113</v>
      </c>
      <c r="P82" s="15">
        <v>7.355324074074074E-4</v>
      </c>
      <c r="Q82" s="28">
        <f t="shared" si="4"/>
        <v>2.9224537037037039E-4</v>
      </c>
      <c r="R82" s="12">
        <f t="shared" si="5"/>
        <v>62</v>
      </c>
    </row>
    <row r="83" spans="1:19" x14ac:dyDescent="0.25">
      <c r="A83" s="12">
        <v>28</v>
      </c>
      <c r="B83" s="12">
        <v>34</v>
      </c>
      <c r="C83" s="12">
        <v>4</v>
      </c>
      <c r="D83" s="12" t="s">
        <v>207</v>
      </c>
      <c r="E83" s="12">
        <v>2011</v>
      </c>
      <c r="F83" s="13">
        <v>4</v>
      </c>
      <c r="G83" s="13" t="s">
        <v>383</v>
      </c>
      <c r="H83" s="13" t="s">
        <v>384</v>
      </c>
      <c r="I83" s="12" t="s">
        <v>26</v>
      </c>
      <c r="J83" s="12" t="s">
        <v>31</v>
      </c>
      <c r="K83" s="4">
        <v>4.9768518518518521E-4</v>
      </c>
      <c r="L83" s="7">
        <v>6.6585648148148157E-4</v>
      </c>
      <c r="M83" s="1" t="s">
        <v>109</v>
      </c>
      <c r="N83">
        <v>7</v>
      </c>
      <c r="O83" s="12" t="s">
        <v>34</v>
      </c>
      <c r="P83" s="15">
        <v>6.6585648148148157E-4</v>
      </c>
      <c r="Q83" s="28">
        <f t="shared" si="4"/>
        <v>2.5717592592592589E-4</v>
      </c>
      <c r="R83" s="12">
        <f t="shared" si="5"/>
        <v>57</v>
      </c>
    </row>
    <row r="84" spans="1:19" x14ac:dyDescent="0.25">
      <c r="A84" s="12">
        <v>29</v>
      </c>
      <c r="B84" s="12">
        <v>35</v>
      </c>
      <c r="C84" s="12">
        <v>1</v>
      </c>
      <c r="D84" s="12" t="s">
        <v>210</v>
      </c>
      <c r="E84" s="12">
        <v>2009</v>
      </c>
      <c r="F84" s="13">
        <v>4</v>
      </c>
      <c r="G84" s="13" t="s">
        <v>383</v>
      </c>
      <c r="H84" s="13" t="s">
        <v>381</v>
      </c>
      <c r="I84" s="12" t="s">
        <v>26</v>
      </c>
      <c r="J84" s="12" t="s">
        <v>31</v>
      </c>
      <c r="K84" s="4">
        <v>5.6712962962962956E-4</v>
      </c>
      <c r="L84" s="7">
        <v>6.5046296296296304E-4</v>
      </c>
      <c r="M84" s="1"/>
      <c r="O84" s="12" t="s">
        <v>34</v>
      </c>
      <c r="P84" s="15">
        <v>6.5046296296296304E-4</v>
      </c>
      <c r="Q84" s="28">
        <f t="shared" si="4"/>
        <v>2.3449074074074073E-4</v>
      </c>
      <c r="R84" s="12">
        <f t="shared" si="5"/>
        <v>46</v>
      </c>
    </row>
    <row r="85" spans="1:19" hidden="1" x14ac:dyDescent="0.25">
      <c r="B85">
        <v>291</v>
      </c>
      <c r="C85">
        <v>4</v>
      </c>
      <c r="D85" t="s">
        <v>323</v>
      </c>
      <c r="E85">
        <v>2009</v>
      </c>
      <c r="F85" s="1"/>
      <c r="G85" s="1" t="s">
        <v>383</v>
      </c>
      <c r="H85" s="1" t="s">
        <v>385</v>
      </c>
      <c r="I85" t="s">
        <v>63</v>
      </c>
      <c r="J85" t="s">
        <v>120</v>
      </c>
      <c r="K85" s="4">
        <v>5.5555555555555556E-4</v>
      </c>
      <c r="L85" s="7"/>
      <c r="M85" s="1"/>
      <c r="O85" t="s">
        <v>123</v>
      </c>
      <c r="P85" s="7"/>
      <c r="Q85" s="5">
        <f t="shared" si="4"/>
        <v>2.9224537037037039E-4</v>
      </c>
      <c r="R85" t="e">
        <f t="shared" si="5"/>
        <v>#DIV/0!</v>
      </c>
    </row>
    <row r="86" spans="1:19" x14ac:dyDescent="0.25">
      <c r="A86" s="12">
        <v>30</v>
      </c>
      <c r="B86" s="12">
        <v>30</v>
      </c>
      <c r="C86" s="12">
        <v>2</v>
      </c>
      <c r="D86" s="12" t="s">
        <v>321</v>
      </c>
      <c r="E86" s="12">
        <v>2012</v>
      </c>
      <c r="F86" s="13">
        <v>4</v>
      </c>
      <c r="G86" s="13" t="s">
        <v>383</v>
      </c>
      <c r="H86" s="13" t="s">
        <v>385</v>
      </c>
      <c r="I86" s="12" t="s">
        <v>26</v>
      </c>
      <c r="J86" s="12" t="s">
        <v>111</v>
      </c>
      <c r="K86" s="4">
        <v>4.7453703703703704E-4</v>
      </c>
      <c r="L86" s="7">
        <v>8.4456018518518517E-4</v>
      </c>
      <c r="M86" s="1"/>
      <c r="O86" s="12" t="s">
        <v>24</v>
      </c>
      <c r="P86" s="15">
        <v>8.4456018518518517E-4</v>
      </c>
      <c r="Q86" s="28">
        <f t="shared" si="4"/>
        <v>2.9224537037037039E-4</v>
      </c>
      <c r="R86" s="12">
        <f t="shared" si="5"/>
        <v>41</v>
      </c>
    </row>
    <row r="87" spans="1:19" x14ac:dyDescent="0.25">
      <c r="A87" s="12">
        <v>1</v>
      </c>
      <c r="B87" s="12">
        <v>28</v>
      </c>
      <c r="C87" s="12">
        <v>1</v>
      </c>
      <c r="D87" s="21" t="s">
        <v>129</v>
      </c>
      <c r="E87" s="21">
        <v>1985</v>
      </c>
      <c r="F87" s="22" t="s">
        <v>390</v>
      </c>
      <c r="G87" s="22" t="s">
        <v>383</v>
      </c>
      <c r="H87" s="22" t="s">
        <v>386</v>
      </c>
      <c r="I87" s="21" t="s">
        <v>26</v>
      </c>
      <c r="J87" s="21" t="s">
        <v>130</v>
      </c>
      <c r="K87" s="4">
        <v>3.3564814814814812E-4</v>
      </c>
      <c r="L87" s="8">
        <v>3.37037037037037E-4</v>
      </c>
      <c r="M87" s="1" t="s">
        <v>118</v>
      </c>
      <c r="N87">
        <v>109</v>
      </c>
      <c r="O87" s="21" t="s">
        <v>132</v>
      </c>
      <c r="P87" s="23">
        <v>3.37037037037037E-4</v>
      </c>
      <c r="Q87" s="24">
        <f t="shared" si="4"/>
        <v>2.5173611111111111E-4</v>
      </c>
      <c r="R87" s="21">
        <f t="shared" si="5"/>
        <v>416</v>
      </c>
      <c r="S87" t="s">
        <v>392</v>
      </c>
    </row>
    <row r="88" spans="1:19" x14ac:dyDescent="0.25">
      <c r="A88" s="12">
        <v>1</v>
      </c>
      <c r="B88" s="12">
        <v>28</v>
      </c>
      <c r="C88" s="12">
        <v>3</v>
      </c>
      <c r="D88" s="21" t="s">
        <v>129</v>
      </c>
      <c r="E88" s="21">
        <v>1985</v>
      </c>
      <c r="F88" s="22" t="s">
        <v>390</v>
      </c>
      <c r="G88" s="22" t="s">
        <v>383</v>
      </c>
      <c r="H88" s="22" t="s">
        <v>381</v>
      </c>
      <c r="I88" s="21" t="s">
        <v>26</v>
      </c>
      <c r="J88" s="21" t="s">
        <v>130</v>
      </c>
      <c r="K88" s="4">
        <v>3.1250000000000001E-4</v>
      </c>
      <c r="L88" s="8">
        <v>3.230324074074074E-4</v>
      </c>
      <c r="M88" s="1" t="s">
        <v>126</v>
      </c>
      <c r="N88">
        <v>96</v>
      </c>
      <c r="O88" s="21" t="s">
        <v>132</v>
      </c>
      <c r="P88" s="23">
        <v>3.230324074074074E-4</v>
      </c>
      <c r="Q88" s="24">
        <f t="shared" si="4"/>
        <v>2.3449074074074073E-4</v>
      </c>
      <c r="R88" s="21">
        <f t="shared" si="5"/>
        <v>382</v>
      </c>
    </row>
    <row r="89" spans="1:19" x14ac:dyDescent="0.25">
      <c r="A89" s="12">
        <v>2</v>
      </c>
      <c r="B89" s="12">
        <v>8</v>
      </c>
      <c r="C89" s="12">
        <v>2</v>
      </c>
      <c r="D89" s="21" t="s">
        <v>343</v>
      </c>
      <c r="E89" s="21">
        <v>1984</v>
      </c>
      <c r="F89" s="22" t="s">
        <v>390</v>
      </c>
      <c r="G89" s="22" t="s">
        <v>383</v>
      </c>
      <c r="H89" s="22" t="s">
        <v>386</v>
      </c>
      <c r="I89" s="21" t="s">
        <v>26</v>
      </c>
      <c r="J89" s="21" t="s">
        <v>130</v>
      </c>
      <c r="K89" s="4">
        <v>3.3564814814814812E-4</v>
      </c>
      <c r="L89" s="8">
        <v>3.5462962962962965E-4</v>
      </c>
      <c r="M89" s="1" t="s">
        <v>126</v>
      </c>
      <c r="N89">
        <v>99</v>
      </c>
      <c r="O89" s="21" t="s">
        <v>132</v>
      </c>
      <c r="P89" s="23">
        <v>3.5462962962962965E-4</v>
      </c>
      <c r="Q89" s="24">
        <f t="shared" si="4"/>
        <v>2.5173611111111111E-4</v>
      </c>
      <c r="R89" s="21">
        <f t="shared" si="5"/>
        <v>357</v>
      </c>
      <c r="S89" t="s">
        <v>118</v>
      </c>
    </row>
    <row r="90" spans="1:19" x14ac:dyDescent="0.25">
      <c r="A90" s="12">
        <v>3</v>
      </c>
      <c r="B90" s="12">
        <v>10</v>
      </c>
      <c r="C90" s="12">
        <v>4</v>
      </c>
      <c r="D90" s="21" t="s">
        <v>138</v>
      </c>
      <c r="E90" s="21">
        <v>1976</v>
      </c>
      <c r="F90" s="22" t="s">
        <v>390</v>
      </c>
      <c r="G90" s="22" t="s">
        <v>383</v>
      </c>
      <c r="H90" s="22" t="s">
        <v>381</v>
      </c>
      <c r="I90" s="21" t="s">
        <v>26</v>
      </c>
      <c r="J90" s="21" t="s">
        <v>130</v>
      </c>
      <c r="K90" s="4">
        <v>3.7037037037037035E-4</v>
      </c>
      <c r="L90" s="8">
        <v>3.3854166666666668E-4</v>
      </c>
      <c r="M90" s="1" t="s">
        <v>126</v>
      </c>
      <c r="N90">
        <v>88</v>
      </c>
      <c r="O90" s="21" t="s">
        <v>132</v>
      </c>
      <c r="P90" s="23">
        <v>3.3854166666666668E-4</v>
      </c>
      <c r="Q90" s="24">
        <f t="shared" si="4"/>
        <v>2.3449074074074073E-4</v>
      </c>
      <c r="R90" s="21">
        <f t="shared" si="5"/>
        <v>332</v>
      </c>
      <c r="S90" t="s">
        <v>126</v>
      </c>
    </row>
    <row r="91" spans="1:19" x14ac:dyDescent="0.25">
      <c r="A91" s="12">
        <v>4</v>
      </c>
      <c r="B91" s="12">
        <v>10</v>
      </c>
      <c r="C91" s="12">
        <v>3</v>
      </c>
      <c r="D91" s="21" t="s">
        <v>288</v>
      </c>
      <c r="E91" s="21">
        <v>1976</v>
      </c>
      <c r="F91" s="22" t="s">
        <v>390</v>
      </c>
      <c r="G91" s="22" t="s">
        <v>383</v>
      </c>
      <c r="H91" s="22" t="s">
        <v>385</v>
      </c>
      <c r="I91" s="21" t="s">
        <v>26</v>
      </c>
      <c r="J91" s="21" t="s">
        <v>130</v>
      </c>
      <c r="K91" s="4">
        <v>4.2824074074074075E-4</v>
      </c>
      <c r="L91" s="8">
        <v>4.5486111111111102E-4</v>
      </c>
      <c r="M91" s="1" t="s">
        <v>20</v>
      </c>
      <c r="N91">
        <v>80</v>
      </c>
      <c r="O91" s="21" t="s">
        <v>132</v>
      </c>
      <c r="P91" s="23">
        <v>4.5486111111111102E-4</v>
      </c>
      <c r="Q91" s="24">
        <f t="shared" si="4"/>
        <v>2.9224537037037039E-4</v>
      </c>
      <c r="R91" s="21">
        <f t="shared" si="5"/>
        <v>265</v>
      </c>
    </row>
    <row r="92" spans="1:19" x14ac:dyDescent="0.25">
      <c r="A92" s="12">
        <v>1</v>
      </c>
      <c r="B92" s="12">
        <v>22</v>
      </c>
      <c r="C92" s="12">
        <v>1</v>
      </c>
      <c r="D92" s="12" t="s">
        <v>278</v>
      </c>
      <c r="E92" s="12">
        <v>1999</v>
      </c>
      <c r="F92" s="13" t="s">
        <v>391</v>
      </c>
      <c r="G92" s="13" t="s">
        <v>383</v>
      </c>
      <c r="H92" s="13" t="s">
        <v>385</v>
      </c>
      <c r="I92" s="12" t="s">
        <v>70</v>
      </c>
      <c r="J92" s="12" t="s">
        <v>71</v>
      </c>
      <c r="K92" s="4">
        <v>3.4722222222222224E-4</v>
      </c>
      <c r="L92" s="7">
        <v>3.6620370370370371E-4</v>
      </c>
      <c r="M92" s="1" t="s">
        <v>118</v>
      </c>
      <c r="N92">
        <v>122</v>
      </c>
      <c r="O92" s="12" t="s">
        <v>74</v>
      </c>
      <c r="P92" s="15">
        <v>3.6620370370370371E-4</v>
      </c>
      <c r="Q92" s="28">
        <f t="shared" si="4"/>
        <v>2.9224537037037039E-4</v>
      </c>
      <c r="R92" s="12">
        <f t="shared" si="5"/>
        <v>508</v>
      </c>
      <c r="S92" t="s">
        <v>392</v>
      </c>
    </row>
    <row r="93" spans="1:19" x14ac:dyDescent="0.25">
      <c r="A93" s="12">
        <v>2</v>
      </c>
      <c r="B93" s="12">
        <v>29</v>
      </c>
      <c r="C93" s="12">
        <v>3</v>
      </c>
      <c r="D93" s="12" t="s">
        <v>115</v>
      </c>
      <c r="E93" s="12">
        <v>1997</v>
      </c>
      <c r="F93" s="13" t="s">
        <v>391</v>
      </c>
      <c r="G93" s="13" t="s">
        <v>383</v>
      </c>
      <c r="H93" s="13" t="s">
        <v>386</v>
      </c>
      <c r="I93" s="12" t="s">
        <v>70</v>
      </c>
      <c r="J93" s="12" t="s">
        <v>71</v>
      </c>
      <c r="K93" s="4">
        <v>3.0671296296296295E-4</v>
      </c>
      <c r="L93" s="7">
        <v>3.2766203703703706E-4</v>
      </c>
      <c r="M93" s="1" t="s">
        <v>118</v>
      </c>
      <c r="N93">
        <v>115</v>
      </c>
      <c r="O93" s="12" t="s">
        <v>74</v>
      </c>
      <c r="P93" s="15">
        <v>3.2766203703703706E-4</v>
      </c>
      <c r="Q93" s="28">
        <f t="shared" si="4"/>
        <v>2.5173611111111111E-4</v>
      </c>
      <c r="R93" s="12">
        <f t="shared" si="5"/>
        <v>453</v>
      </c>
      <c r="S93" t="s">
        <v>118</v>
      </c>
    </row>
    <row r="94" spans="1:19" x14ac:dyDescent="0.25">
      <c r="A94" s="12">
        <v>2</v>
      </c>
      <c r="B94" s="12">
        <v>10</v>
      </c>
      <c r="C94" s="12">
        <v>1</v>
      </c>
      <c r="D94" s="12" t="s">
        <v>115</v>
      </c>
      <c r="E94" s="12">
        <v>1997</v>
      </c>
      <c r="F94" s="13" t="s">
        <v>391</v>
      </c>
      <c r="G94" s="13" t="s">
        <v>383</v>
      </c>
      <c r="H94" s="13" t="s">
        <v>381</v>
      </c>
      <c r="I94" s="12" t="s">
        <v>70</v>
      </c>
      <c r="J94" s="12" t="s">
        <v>71</v>
      </c>
      <c r="K94" s="4">
        <v>2.8935185185185189E-4</v>
      </c>
      <c r="L94" s="7">
        <v>3.0543981481481486E-4</v>
      </c>
      <c r="M94" s="1" t="s">
        <v>118</v>
      </c>
      <c r="N94">
        <v>107</v>
      </c>
      <c r="O94" s="12" t="s">
        <v>74</v>
      </c>
      <c r="P94" s="15">
        <v>3.0543981481481486E-4</v>
      </c>
      <c r="Q94" s="28">
        <f t="shared" si="4"/>
        <v>2.3449074074074073E-4</v>
      </c>
      <c r="R94" s="12">
        <f t="shared" si="5"/>
        <v>452</v>
      </c>
    </row>
    <row r="95" spans="1:19" x14ac:dyDescent="0.25">
      <c r="A95" s="12">
        <v>1</v>
      </c>
      <c r="B95" s="12">
        <v>23</v>
      </c>
      <c r="C95" s="12">
        <v>1</v>
      </c>
      <c r="D95" s="12" t="s">
        <v>278</v>
      </c>
      <c r="E95" s="12">
        <v>1999</v>
      </c>
      <c r="F95" s="13" t="s">
        <v>391</v>
      </c>
      <c r="G95" s="13" t="s">
        <v>383</v>
      </c>
      <c r="H95" s="13" t="s">
        <v>386</v>
      </c>
      <c r="I95" s="12" t="s">
        <v>70</v>
      </c>
      <c r="J95" s="12" t="s">
        <v>71</v>
      </c>
      <c r="K95" s="4">
        <v>3.0671296296296295E-4</v>
      </c>
      <c r="L95" s="7">
        <v>3.34837962962963E-4</v>
      </c>
      <c r="M95" s="1" t="s">
        <v>118</v>
      </c>
      <c r="N95">
        <v>111</v>
      </c>
      <c r="O95" s="12" t="s">
        <v>74</v>
      </c>
      <c r="P95" s="15">
        <v>3.34837962962963E-4</v>
      </c>
      <c r="Q95" s="28">
        <f t="shared" si="4"/>
        <v>2.5173611111111111E-4</v>
      </c>
      <c r="R95" s="12">
        <f t="shared" si="5"/>
        <v>424</v>
      </c>
    </row>
    <row r="96" spans="1:19" x14ac:dyDescent="0.25">
      <c r="A96" s="12">
        <v>3</v>
      </c>
      <c r="B96" s="12">
        <v>32</v>
      </c>
      <c r="C96" s="12">
        <v>2</v>
      </c>
      <c r="D96" s="12" t="s">
        <v>127</v>
      </c>
      <c r="E96" s="12">
        <v>2002</v>
      </c>
      <c r="F96" s="13" t="s">
        <v>391</v>
      </c>
      <c r="G96" s="13" t="s">
        <v>383</v>
      </c>
      <c r="H96" s="13" t="s">
        <v>381</v>
      </c>
      <c r="I96" s="12" t="s">
        <v>54</v>
      </c>
      <c r="J96" s="12" t="s">
        <v>55</v>
      </c>
      <c r="K96" s="4">
        <v>3.1250000000000001E-4</v>
      </c>
      <c r="L96" s="7">
        <v>3.1932870370370367E-4</v>
      </c>
      <c r="M96" s="1" t="s">
        <v>126</v>
      </c>
      <c r="N96">
        <v>98</v>
      </c>
      <c r="O96" s="12" t="s">
        <v>58</v>
      </c>
      <c r="P96" s="15">
        <v>3.1932870370370367E-4</v>
      </c>
      <c r="Q96" s="28">
        <f t="shared" si="4"/>
        <v>2.3449074074074073E-4</v>
      </c>
      <c r="R96" s="12">
        <f t="shared" si="5"/>
        <v>395</v>
      </c>
      <c r="S96" t="s">
        <v>126</v>
      </c>
    </row>
    <row r="97" spans="2:16" hidden="1" x14ac:dyDescent="0.25">
      <c r="B97">
        <v>37</v>
      </c>
      <c r="C97">
        <v>4</v>
      </c>
      <c r="D97" t="s">
        <v>213</v>
      </c>
      <c r="E97">
        <v>1987</v>
      </c>
      <c r="F97" s="1"/>
      <c r="G97" s="1" t="s">
        <v>383</v>
      </c>
      <c r="H97" s="1" t="s">
        <v>386</v>
      </c>
      <c r="I97" t="s">
        <v>26</v>
      </c>
      <c r="J97" t="s">
        <v>214</v>
      </c>
      <c r="K97" s="4">
        <v>3.1250000000000001E-4</v>
      </c>
      <c r="L97" s="7"/>
      <c r="M97" s="1"/>
      <c r="P97" s="7"/>
    </row>
  </sheetData>
  <autoFilter ref="A1:R97">
    <filterColumn colId="15">
      <customFilters>
        <customFilter operator="notEqual" val=" "/>
      </customFilters>
    </filterColumn>
    <sortState ref="A2:R96">
      <sortCondition ref="E1:E97"/>
    </sortState>
  </autoFilter>
  <sortState ref="D2:R96">
    <sortCondition ref="F2:F96"/>
    <sortCondition descending="1" ref="R2:R9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35</vt:i4>
      </vt:variant>
    </vt:vector>
  </HeadingPairs>
  <TitlesOfParts>
    <vt:vector size="38" baseType="lpstr">
      <vt:lpstr>протокол День 1</vt:lpstr>
      <vt:lpstr>по группам Ж</vt:lpstr>
      <vt:lpstr>по группам М</vt:lpstr>
      <vt:lpstr>'по группам Ж'!выполненный_разряд</vt:lpstr>
      <vt:lpstr>выполненный_разряд</vt:lpstr>
      <vt:lpstr>'по группам Ж'!год_рождения</vt:lpstr>
      <vt:lpstr>год_рождения</vt:lpstr>
      <vt:lpstr>'по группам Ж'!дорожка</vt:lpstr>
      <vt:lpstr>дорожка</vt:lpstr>
      <vt:lpstr>'по группам Ж'!заголовки</vt:lpstr>
      <vt:lpstr>'по группам М'!заголовки</vt:lpstr>
      <vt:lpstr>заголовки</vt:lpstr>
      <vt:lpstr>'по группам Ж'!заплыв</vt:lpstr>
      <vt:lpstr>заплыв</vt:lpstr>
      <vt:lpstr>'по группам Ж'!имя</vt:lpstr>
      <vt:lpstr>имя</vt:lpstr>
      <vt:lpstr>личный_зачёт</vt:lpstr>
      <vt:lpstr>'по группам Ж'!место</vt:lpstr>
      <vt:lpstr>место</vt:lpstr>
      <vt:lpstr>'по группам Ж'!организация</vt:lpstr>
      <vt:lpstr>организация</vt:lpstr>
      <vt:lpstr>'по группам Ж'!очки</vt:lpstr>
      <vt:lpstr>очки</vt:lpstr>
      <vt:lpstr>'по группам Ж'!планируемый_результат</vt:lpstr>
      <vt:lpstr>планируемый_результат</vt:lpstr>
      <vt:lpstr>'по группам Ж'!принадлежность</vt:lpstr>
      <vt:lpstr>принадлежность</vt:lpstr>
      <vt:lpstr>'по группам Ж'!разряд</vt:lpstr>
      <vt:lpstr>разряд</vt:lpstr>
      <vt:lpstr>стиль</vt:lpstr>
      <vt:lpstr>'по группам Ж'!строка1</vt:lpstr>
      <vt:lpstr>строка1</vt:lpstr>
      <vt:lpstr>'по группам Ж'!строка2</vt:lpstr>
      <vt:lpstr>строка2</vt:lpstr>
      <vt:lpstr>'по группам Ж'!тренер</vt:lpstr>
      <vt:lpstr>тренер</vt:lpstr>
      <vt:lpstr>'по группам Ж'!фактический_результат</vt:lpstr>
      <vt:lpstr>фактический_результат</vt:lpstr>
    </vt:vector>
  </TitlesOfParts>
  <Company>ООО НовосибирскИнформсвет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Правда Иван Александрович</dc:creator>
  <cp:lastModifiedBy>Правда Иван Александрович</cp:lastModifiedBy>
  <dcterms:created xsi:type="dcterms:W3CDTF">2008-02-07T11:21:06Z</dcterms:created>
  <dcterms:modified xsi:type="dcterms:W3CDTF">2019-11-27T05:41:49Z</dcterms:modified>
</cp:coreProperties>
</file>